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ubpte.sharepoint.com/sites/AUSMKKIKZELogundBehlter2026/Freigegebene Dokumente/Allgemein/ELog/Entwurf/"/>
    </mc:Choice>
  </mc:AlternateContent>
  <xr:revisionPtr revIDLastSave="12" documentId="8_{133F7AC5-ACC8-4F28-A148-1795F8245875}" xr6:coauthVersionLast="47" xr6:coauthVersionMax="47" xr10:uidLastSave="{306D50C5-DF94-4E9F-AE2B-D8885DFF0959}"/>
  <bookViews>
    <workbookView xWindow="-28920" yWindow="1725" windowWidth="29040" windowHeight="15720" xr2:uid="{A2DEBD1F-C024-44E6-B347-B5DDAD3F4429}"/>
  </bookViews>
  <sheets>
    <sheet name="Los 2 - Übersicht" sheetId="19" r:id="rId1"/>
    <sheet name="Los 2 -Hasselroth" sheetId="20" r:id="rId2"/>
    <sheet name="Los 2 - Nidderau" sheetId="2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22" l="1"/>
  <c r="G21" i="22" s="1"/>
  <c r="E20" i="22"/>
  <c r="G8" i="22"/>
  <c r="E10" i="22" l="1"/>
  <c r="G10" i="22" s="1"/>
  <c r="E9" i="22"/>
  <c r="G9" i="22" s="1"/>
  <c r="E21" i="20"/>
  <c r="G21" i="20" s="1"/>
  <c r="E20" i="20"/>
  <c r="E10" i="20"/>
  <c r="G10" i="20" s="1"/>
  <c r="E9" i="20"/>
  <c r="E8" i="20"/>
  <c r="G9" i="20"/>
  <c r="G48" i="22"/>
  <c r="G49" i="22" s="1"/>
  <c r="G48" i="20"/>
  <c r="G49" i="20" s="1"/>
  <c r="G29" i="22"/>
  <c r="G29" i="20"/>
  <c r="G12" i="22"/>
  <c r="G12" i="20"/>
  <c r="E16" i="22"/>
  <c r="E16" i="20"/>
  <c r="E27" i="22"/>
  <c r="E27" i="20"/>
  <c r="E28" i="22" l="1"/>
  <c r="G28" i="22" s="1"/>
  <c r="G27" i="22"/>
  <c r="E28" i="20"/>
  <c r="G28" i="20" s="1"/>
  <c r="G27" i="20"/>
  <c r="G20" i="22"/>
  <c r="G20" i="20"/>
  <c r="E11" i="22"/>
  <c r="G11" i="22" s="1"/>
  <c r="E11" i="20"/>
  <c r="G11" i="20" s="1"/>
  <c r="G8" i="20"/>
  <c r="G16" i="20"/>
  <c r="G16" i="22"/>
  <c r="G38" i="22"/>
  <c r="G38" i="20"/>
  <c r="G43" i="22"/>
  <c r="G42" i="22"/>
  <c r="G36" i="22"/>
  <c r="G35" i="22"/>
  <c r="G30" i="22"/>
  <c r="G22" i="22"/>
  <c r="G14" i="22"/>
  <c r="G13" i="22"/>
  <c r="G43" i="20"/>
  <c r="G42" i="20"/>
  <c r="G36" i="20"/>
  <c r="G35" i="20"/>
  <c r="G30" i="20"/>
  <c r="G22" i="20"/>
  <c r="G14" i="20"/>
  <c r="G13" i="20"/>
  <c r="G24" i="22" l="1"/>
  <c r="G17" i="22"/>
  <c r="G17" i="20"/>
  <c r="G39" i="20"/>
  <c r="G39" i="22"/>
  <c r="G45" i="20"/>
  <c r="G45" i="22"/>
  <c r="G32" i="20"/>
  <c r="G24" i="20"/>
  <c r="G32" i="22"/>
  <c r="G51" i="22" l="1"/>
  <c r="C7" i="19" s="1"/>
  <c r="G51" i="20"/>
  <c r="C6" i="19" s="1"/>
  <c r="C8" i="19" l="1"/>
</calcChain>
</file>

<file path=xl/sharedStrings.xml><?xml version="1.0" encoding="utf-8"?>
<sst xmlns="http://schemas.openxmlformats.org/spreadsheetml/2006/main" count="202" uniqueCount="90">
  <si>
    <t>Einheit</t>
  </si>
  <si>
    <t>Pos. 2.1</t>
  </si>
  <si>
    <t>Pos.</t>
  </si>
  <si>
    <t>Bezeichnung</t>
  </si>
  <si>
    <t xml:space="preserve">netto / a </t>
  </si>
  <si>
    <t>Firmenbezeichnung des Bieters:</t>
  </si>
  <si>
    <t>Pos. 2.2</t>
  </si>
  <si>
    <t>Sammelmenge Mg / a</t>
  </si>
  <si>
    <t>Entsorgungslogistik für den Main-Kinzig-Kreis Eigenbetrieb Abfallwirtschaft</t>
  </si>
  <si>
    <t>Anzahl Säcke 
Stck./a</t>
  </si>
  <si>
    <t>Vorgabe-wert</t>
  </si>
  <si>
    <t>Transportentgelt</t>
  </si>
  <si>
    <t>Entfernung km</t>
  </si>
  <si>
    <t>Einheitspreis 
netto</t>
  </si>
  <si>
    <t>Jahrespreis
netto</t>
  </si>
  <si>
    <t>Kommune</t>
  </si>
  <si>
    <t>Wertungsrelevanter Gesamtpreis</t>
  </si>
  <si>
    <t>Preisblatt Los 2 - Übersicht</t>
  </si>
  <si>
    <t>Hasselroth</t>
  </si>
  <si>
    <t>Nidderau</t>
  </si>
  <si>
    <t>Preisblatt Los 2 - Hasselroth</t>
  </si>
  <si>
    <t>Preisblatt Los 2 - Nidderau</t>
  </si>
  <si>
    <t>Abfuhr Restabfall - Hasselroth</t>
  </si>
  <si>
    <t>Abfuhr Bioabfall - Hasselroth</t>
  </si>
  <si>
    <t>Abfuhr Altpapier (PPK) - Hasselroth</t>
  </si>
  <si>
    <t>Abfuhr Sperrmüll - Hasselroth</t>
  </si>
  <si>
    <t>Abfuhr sperriger Grünabfall - Hasselroth</t>
  </si>
  <si>
    <t>Abfuhr Restabfall - Nidderau</t>
  </si>
  <si>
    <t>Abfuhr Bioabfall - Nidderau</t>
  </si>
  <si>
    <t>Abfuhr Altpapier (PPK) - Nidderau</t>
  </si>
  <si>
    <t>Abfuhr Sperrmüll - Nidderau</t>
  </si>
  <si>
    <t>Abfuhr sperriger Grünabfall - Nidderau</t>
  </si>
  <si>
    <t>Pos. 2.3</t>
  </si>
  <si>
    <t>Pos. 2.4</t>
  </si>
  <si>
    <t>Pos. 2.5</t>
  </si>
  <si>
    <t>Pos. 2.1.1</t>
  </si>
  <si>
    <t>Pos. 2.1.2</t>
  </si>
  <si>
    <t>Pos. 2.1.3</t>
  </si>
  <si>
    <t>Pos. 2.1.4</t>
  </si>
  <si>
    <t>Zwischensumme Pos. 2.1</t>
  </si>
  <si>
    <t>Pos. 2.2.1</t>
  </si>
  <si>
    <t>Pos. 2.2.2</t>
  </si>
  <si>
    <t>Zwischensumme Pos. 2.2</t>
  </si>
  <si>
    <t>Pos. 2.3.1</t>
  </si>
  <si>
    <t>Pos. 2.3.2</t>
  </si>
  <si>
    <t>Pos. 2.3.3</t>
  </si>
  <si>
    <t>Zwischensumme Pos. 2.3</t>
  </si>
  <si>
    <t>Pos. 2.4.1</t>
  </si>
  <si>
    <t>Pos. 2.4.2</t>
  </si>
  <si>
    <t>Zwischensumme Pos. 2.4</t>
  </si>
  <si>
    <t>Pos. 2.5.1</t>
  </si>
  <si>
    <t>Pos. 2.5.2</t>
  </si>
  <si>
    <t>Zwischensumme Pos. 2.5</t>
  </si>
  <si>
    <t>Pos. 2.1.5</t>
  </si>
  <si>
    <t>Pos. 2.1.6</t>
  </si>
  <si>
    <t>Sammlung Sperrmüll</t>
  </si>
  <si>
    <t>Sammlung sperriger Grünabfall</t>
  </si>
  <si>
    <t>Sammeltag / a</t>
  </si>
  <si>
    <r>
      <rPr>
        <u/>
        <sz val="11"/>
        <color theme="1"/>
        <rFont val="Calibri"/>
        <family val="2"/>
        <scheme val="minor"/>
      </rPr>
      <t>Optional:</t>
    </r>
    <r>
      <rPr>
        <sz val="11"/>
        <color theme="1"/>
        <rFont val="Calibri"/>
        <family val="2"/>
        <scheme val="minor"/>
      </rPr>
      <t xml:space="preserve"> Zusätzlicher Abfuhrtag Sperrmüll für bis zu 30 Anmeldungen (Bereitstellung von 1 Fahrzeug mit Fahrer und Lader)</t>
    </r>
  </si>
  <si>
    <t>Pos. 2.4.3</t>
  </si>
  <si>
    <t>Zwischensumme - Nidderau</t>
  </si>
  <si>
    <t>Zwischensumme - Hasselroth</t>
  </si>
  <si>
    <r>
      <rPr>
        <u/>
        <sz val="11"/>
        <rFont val="Calibri"/>
        <family val="2"/>
        <scheme val="minor"/>
      </rPr>
      <t>Optional:</t>
    </r>
    <r>
      <rPr>
        <sz val="11"/>
        <rFont val="Calibri"/>
        <family val="2"/>
        <scheme val="minor"/>
      </rPr>
      <t xml:space="preserve"> Gestellung Restabfallsäcke                                              </t>
    </r>
  </si>
  <si>
    <t xml:space="preserve">Sammlung Restabfallsäcke                                              </t>
  </si>
  <si>
    <t>Behälterleerungen 
Beh.-Leer./a</t>
  </si>
  <si>
    <r>
      <rPr>
        <u/>
        <sz val="12"/>
        <color theme="1"/>
        <rFont val="Calibri"/>
        <family val="2"/>
        <scheme val="minor"/>
      </rPr>
      <t>Bieterhinweise:</t>
    </r>
    <r>
      <rPr>
        <sz val="12"/>
        <color theme="1"/>
        <rFont val="Calibri"/>
        <family val="2"/>
        <scheme val="minor"/>
      </rPr>
      <t xml:space="preserve">
- Die Bieter haben zur Plausibilisierung Ihrer Kalkulation eine erste Grobplanung der Abfuhrbezirke und Abfuhrtage je Abfallart mit dem 
   Angebot einzureichen.</t>
    </r>
  </si>
  <si>
    <t>Anzahl Behälter 
Stck./a</t>
  </si>
  <si>
    <t>Pos. 2.3.4</t>
  </si>
  <si>
    <t>Pos. 2.6</t>
  </si>
  <si>
    <t>Zwischensumme Pos. 2.6</t>
  </si>
  <si>
    <t>Erstellung, Druck und Verteilung des Abfallkalenders</t>
  </si>
  <si>
    <t>Abfallkalender pro Jahr</t>
  </si>
  <si>
    <r>
      <rPr>
        <u/>
        <sz val="11"/>
        <color theme="1"/>
        <rFont val="Calibri"/>
        <family val="2"/>
        <scheme val="minor"/>
      </rPr>
      <t>Optional:</t>
    </r>
    <r>
      <rPr>
        <sz val="11"/>
        <color theme="1"/>
        <rFont val="Calibri"/>
        <family val="2"/>
        <scheme val="minor"/>
      </rPr>
      <t xml:space="preserve"> Erstellung, Druck und Verteilung des Abfallkalenders</t>
    </r>
  </si>
  <si>
    <t>Pos. 2.1.7</t>
  </si>
  <si>
    <t>Pos. 2.1.8</t>
  </si>
  <si>
    <r>
      <t xml:space="preserve">Sammlung 4-Rad-Abfallbehälter (1.100 l)
4-wöchentlich
</t>
    </r>
    <r>
      <rPr>
        <i/>
        <sz val="9"/>
        <color theme="1"/>
        <rFont val="Calibri"/>
        <family val="2"/>
        <scheme val="minor"/>
      </rPr>
      <t>(Bezogen auf die Abfuhr der 1.100 l Behälter wird ein Bereitstellungsgrad von 100 % angenommen. Es werden 325 Behälterleerungen pro Jahr angenommen.)</t>
    </r>
  </si>
  <si>
    <t>Sammlung 4-Rad-Abfallbehälter (1.100 l) auf Anforderung des AG</t>
  </si>
  <si>
    <t>Pos. 2.2.3</t>
  </si>
  <si>
    <r>
      <t xml:space="preserve">Sammlung 2-Rad-Abfallbehälter (240 l, z. T. 120 l)
4-wöchentlich
</t>
    </r>
    <r>
      <rPr>
        <i/>
        <sz val="9"/>
        <color theme="1"/>
        <rFont val="Calibri"/>
        <family val="2"/>
        <scheme val="minor"/>
      </rPr>
      <t>(Bezogen auf die Abfuhr der 2-Rad-Behälter wird ein Bereitstellungsgrad von 95 % angenommen. Es werden 32.728 Behälterleerungen pro Jahr angenommen.)</t>
    </r>
  </si>
  <si>
    <r>
      <t xml:space="preserve">Sammlung 4-Rad-Abfallbehälter (1.100 l)
4-wöchentlich
</t>
    </r>
    <r>
      <rPr>
        <i/>
        <sz val="9"/>
        <color theme="1"/>
        <rFont val="Calibri"/>
        <family val="2"/>
        <scheme val="minor"/>
      </rPr>
      <t xml:space="preserve">(Bezogen auf die Abfuhr der 1.100 l Behälter wird ein Bereitstellungsgrad von 100 % angenommen. Es werden 520 Behälterleerungen pro Jahr angenommen.) </t>
    </r>
  </si>
  <si>
    <r>
      <t xml:space="preserve">Sammlung 120 l-Abfallbehälter
4-wöchentlich
</t>
    </r>
    <r>
      <rPr>
        <i/>
        <sz val="9"/>
        <color theme="1"/>
        <rFont val="Calibri"/>
        <family val="2"/>
        <scheme val="minor"/>
      </rPr>
      <t>(Für die Angebotskalkulation der 120 l-Behälter wird auf Basis von Erfahrungswerten von einer Bereitstellungsquote bei den Mindestleerungen von 100 % und den Zusatzleerungen von 80 % ausgegangen. Unter Berücksichtigung der erwarteten Entwicklung des Behälterbestandes ergibt sich ein Planwert von 15.600 Behälterentleerungen pro Jahr.)</t>
    </r>
  </si>
  <si>
    <r>
      <t xml:space="preserve">Sammlung 240 l-Abfallbehälter
4-wöchentlich
</t>
    </r>
    <r>
      <rPr>
        <i/>
        <sz val="9"/>
        <color theme="1"/>
        <rFont val="Calibri"/>
        <family val="2"/>
        <scheme val="minor"/>
      </rPr>
      <t>(Für die Angebotskalkulation der 240 l-Behälter wird auf Basis von Erfahrungswerten von einer Bereitstellungsquote bei den Mindestleerungen von 100 % und den Zusatzleerungen von 80 % ausgegangen. Unter Berücksichtigung der erwarteten Entwicklung des Behälterbestandes ergibt sich ein Planwert von 6.000 Behälterentleerungen pro Jahr.)</t>
    </r>
  </si>
  <si>
    <r>
      <t xml:space="preserve">Sammlung 120 l-Abfallbehälter 
2-wöchentlich
</t>
    </r>
    <r>
      <rPr>
        <i/>
        <sz val="9"/>
        <color theme="1"/>
        <rFont val="Calibri"/>
        <family val="2"/>
        <scheme val="minor"/>
      </rPr>
      <t>(Für die Angebotskalkulation der 120 l-Behälter wird auf Basis von Erfahrungswerten von einer Bereitstellungsquote bei den Mindestleerungen von 100 % und den Zusatzleerungen von 90 % ausgegangen. Unter Berücksichtigung der erwarteten Entwicklung des Behälterbestandes ergibt sich ein Planwert von 30.000 Behälterentleerungen pro Jahr.)</t>
    </r>
  </si>
  <si>
    <r>
      <t xml:space="preserve">Sammlung 240 l-Abfallbehälter  
2-wöchentlich
</t>
    </r>
    <r>
      <rPr>
        <i/>
        <sz val="9"/>
        <color theme="1"/>
        <rFont val="Calibri"/>
        <family val="2"/>
        <scheme val="minor"/>
      </rPr>
      <t>(Für die Angebotskalkulation der 240 l-Behälter wird auf Basis von Erfahrungswerten von einer Bereitstellungsquote bei den Mindestleerungen von 100 % und den Zusatzleerungen von 90 % ausgegangen. Unter Berücksichtigung der erwarteten Entwicklung des Behälterbestandes ergibt sich ein Planwert von 46.250 Behälterentleerungen pro Jahr.)</t>
    </r>
  </si>
  <si>
    <r>
      <t xml:space="preserve">Sammlung 80 l-Abfallbehälter
4-wöchentlich
</t>
    </r>
    <r>
      <rPr>
        <i/>
        <sz val="9"/>
        <color theme="1"/>
        <rFont val="Calibri"/>
        <family val="2"/>
        <scheme val="minor"/>
      </rPr>
      <t>(Für die Angebotskalkulation der 80 l-Behälter wird auf Basis von Erfahrungswerten von einer Bereitstellungsquote bei den Mindestleerungen von 100 % und den Zusatzleerungen von 
80 % ausgegangen. Unter Berücksichtigung der erwarteten Entwicklung des Behälterbestandes ergibt sich ein Planwert von 9.000 Behälterentleerungen pro Jahr.)</t>
    </r>
  </si>
  <si>
    <t>entfällt in Nidderau</t>
  </si>
  <si>
    <r>
      <t xml:space="preserve">Sammlung 120 l-Abfallbehälter 
2-wöchentlich
</t>
    </r>
    <r>
      <rPr>
        <i/>
        <sz val="9"/>
        <color theme="1"/>
        <rFont val="Calibri"/>
        <family val="2"/>
        <scheme val="minor"/>
      </rPr>
      <t>(Für die Angebotskalkulation der 120 l-Behälter wird auf Basis von Erfahrungswerten von einer Bereitstellungsquote bei den Mindestleerungen von 100 % und den Zusatzleerungen von 90 % ausgegangen. Unter Berücksichtigung der erwarteten Entwicklung des Behälterbestandes ergibt sich ein Planwert von 131.250 Behälterentleerungen pro Jahr.)</t>
    </r>
  </si>
  <si>
    <r>
      <t xml:space="preserve">Sammlung 240 l-Abfallbehälter  
2-wöchentlich
</t>
    </r>
    <r>
      <rPr>
        <i/>
        <sz val="9"/>
        <color theme="1"/>
        <rFont val="Calibri"/>
        <family val="2"/>
        <scheme val="minor"/>
      </rPr>
      <t>(Für die Angebotskalkulation der 240 l-Behälter wird auf Basis von Erfahrungswerten von einer Bereitstellungsquote bei den Mindestleerungen von 100 % und den Zusatzleerungen von 90 % ausgegangen. Unter Berücksichtigung der erwarteten Entwicklung des Behälterbestandes ergibt sich ein Planwert von 43.750 Behälterentleerungen pro Jahr.)</t>
    </r>
  </si>
  <si>
    <r>
      <t xml:space="preserve">Sammlung 2-Rad-Abfallbehälter (240 l, z. T. 120 l)
4-wöchentlich
</t>
    </r>
    <r>
      <rPr>
        <i/>
        <sz val="9"/>
        <color theme="1"/>
        <rFont val="Calibri"/>
        <family val="2"/>
        <scheme val="minor"/>
      </rPr>
      <t>(Bezogen auf die Abfuhr der 2-Rad-Behälter wird ein Bereitstellungsgrad von 95 % angenommen. Es werden 86.450 Behälterleerungen pro Jahr angenommen.)</t>
    </r>
  </si>
  <si>
    <r>
      <t xml:space="preserve">Sammlung 4-Rad-Abfallbehälter (1.100 l)
4-wöchentlich
</t>
    </r>
    <r>
      <rPr>
        <i/>
        <sz val="9"/>
        <color theme="1"/>
        <rFont val="Calibri"/>
        <family val="2"/>
        <scheme val="minor"/>
      </rPr>
      <t xml:space="preserve">(Bezogen auf die Abfuhr der 1.100 l Behälter wird ein Bereitstellungsgrad von 100 % angenommen. Es werden 2.860 Behälterleerungen pro Jahr angenommen.)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</si>
</sst>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\ &quot;€&quot;"/>
    <numFmt numFmtId="165" formatCode="#,##0.00\ &quot;€/Mg&quot;"/>
    <numFmt numFmtId="166" formatCode="#,##0.00\ &quot;€/Sack&quot;"/>
    <numFmt numFmtId="167" formatCode="#,##0.00\ &quot;€/(Mg*km)&quot;"/>
    <numFmt numFmtId="168" formatCode="#,##0.00\ &quot;€/a&quot;"/>
    <numFmt numFmtId="169" formatCode="#,##0.0"/>
    <numFmt numFmtId="170" formatCode="#,##0.00\ &quot;€/Beh.-Leer.&quot;"/>
    <numFmt numFmtId="171" formatCode="#,##0.00\ &quot;€/Beh.&quot;"/>
    <numFmt numFmtId="172" formatCode="#,##0.00\ &quot;€/Kalender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theme="0" tint="-0.14996795556505021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rgb="FFFF0000"/>
      </left>
      <right style="medium">
        <color indexed="64"/>
      </right>
      <top style="thin">
        <color indexed="64"/>
      </top>
      <bottom/>
      <diagonal/>
    </border>
    <border>
      <left style="thick">
        <color rgb="FFFF000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6" borderId="3" xfId="0" applyFill="1" applyBorder="1"/>
    <xf numFmtId="0" fontId="0" fillId="6" borderId="0" xfId="0" applyFill="1"/>
    <xf numFmtId="0" fontId="0" fillId="2" borderId="1" xfId="0" applyFill="1" applyBorder="1" applyAlignment="1">
      <alignment vertical="center"/>
    </xf>
    <xf numFmtId="0" fontId="0" fillId="6" borderId="7" xfId="0" applyFill="1" applyBorder="1"/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6" borderId="0" xfId="0" applyFill="1" applyAlignment="1">
      <alignment horizontal="right"/>
    </xf>
    <xf numFmtId="0" fontId="0" fillId="2" borderId="7" xfId="0" applyFill="1" applyBorder="1" applyAlignment="1">
      <alignment vertical="center" wrapText="1"/>
    </xf>
    <xf numFmtId="3" fontId="6" fillId="0" borderId="1" xfId="0" applyNumberFormat="1" applyFont="1" applyBorder="1" applyAlignment="1">
      <alignment vertical="center"/>
    </xf>
    <xf numFmtId="0" fontId="5" fillId="5" borderId="13" xfId="0" applyFont="1" applyFill="1" applyBorder="1" applyAlignment="1">
      <alignment vertical="center"/>
    </xf>
    <xf numFmtId="0" fontId="5" fillId="5" borderId="14" xfId="0" applyFont="1" applyFill="1" applyBorder="1" applyAlignment="1">
      <alignment vertical="center"/>
    </xf>
    <xf numFmtId="0" fontId="6" fillId="5" borderId="15" xfId="0" applyFont="1" applyFill="1" applyBorder="1" applyAlignment="1">
      <alignment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0" fillId="6" borderId="18" xfId="0" applyFill="1" applyBorder="1"/>
    <xf numFmtId="0" fontId="3" fillId="4" borderId="19" xfId="0" applyFont="1" applyFill="1" applyBorder="1" applyAlignment="1">
      <alignment vertical="center"/>
    </xf>
    <xf numFmtId="0" fontId="0" fillId="0" borderId="21" xfId="0" applyBorder="1"/>
    <xf numFmtId="164" fontId="6" fillId="6" borderId="18" xfId="0" applyNumberFormat="1" applyFont="1" applyFill="1" applyBorder="1" applyAlignment="1">
      <alignment vertical="center"/>
    </xf>
    <xf numFmtId="0" fontId="0" fillId="0" borderId="19" xfId="0" applyBorder="1"/>
    <xf numFmtId="164" fontId="8" fillId="4" borderId="24" xfId="0" applyNumberFormat="1" applyFont="1" applyFill="1" applyBorder="1" applyAlignment="1">
      <alignment vertical="center"/>
    </xf>
    <xf numFmtId="0" fontId="0" fillId="6" borderId="25" xfId="0" applyFill="1" applyBorder="1"/>
    <xf numFmtId="0" fontId="3" fillId="4" borderId="26" xfId="0" applyFont="1" applyFill="1" applyBorder="1" applyAlignment="1">
      <alignment vertical="center"/>
    </xf>
    <xf numFmtId="0" fontId="5" fillId="5" borderId="30" xfId="0" applyFont="1" applyFill="1" applyBorder="1" applyAlignment="1">
      <alignment vertical="center"/>
    </xf>
    <xf numFmtId="0" fontId="5" fillId="5" borderId="31" xfId="0" applyFont="1" applyFill="1" applyBorder="1" applyAlignment="1">
      <alignment horizontal="center" vertical="center"/>
    </xf>
    <xf numFmtId="164" fontId="8" fillId="5" borderId="32" xfId="0" applyNumberFormat="1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5" fillId="5" borderId="33" xfId="0" applyFont="1" applyFill="1" applyBorder="1" applyAlignment="1">
      <alignment vertical="center"/>
    </xf>
    <xf numFmtId="0" fontId="6" fillId="5" borderId="34" xfId="0" applyFont="1" applyFill="1" applyBorder="1" applyAlignment="1">
      <alignment vertical="center"/>
    </xf>
    <xf numFmtId="169" fontId="6" fillId="0" borderId="1" xfId="0" applyNumberFormat="1" applyFont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3" fontId="6" fillId="0" borderId="0" xfId="0" applyNumberFormat="1" applyFont="1" applyAlignment="1">
      <alignment vertical="center"/>
    </xf>
    <xf numFmtId="170" fontId="6" fillId="3" borderId="6" xfId="0" applyNumberFormat="1" applyFont="1" applyFill="1" applyBorder="1" applyAlignment="1" applyProtection="1">
      <alignment vertical="center"/>
      <protection locked="0"/>
    </xf>
    <xf numFmtId="166" fontId="6" fillId="3" borderId="6" xfId="0" applyNumberFormat="1" applyFont="1" applyFill="1" applyBorder="1" applyAlignment="1" applyProtection="1">
      <alignment vertical="center"/>
      <protection locked="0"/>
    </xf>
    <xf numFmtId="165" fontId="6" fillId="3" borderId="6" xfId="0" applyNumberFormat="1" applyFont="1" applyFill="1" applyBorder="1" applyAlignment="1" applyProtection="1">
      <alignment vertical="center"/>
      <protection locked="0"/>
    </xf>
    <xf numFmtId="172" fontId="6" fillId="3" borderId="6" xfId="0" applyNumberFormat="1" applyFont="1" applyFill="1" applyBorder="1" applyAlignment="1" applyProtection="1">
      <alignment vertical="center"/>
      <protection locked="0"/>
    </xf>
    <xf numFmtId="171" fontId="6" fillId="3" borderId="6" xfId="0" applyNumberFormat="1" applyFont="1" applyFill="1" applyBorder="1" applyAlignment="1" applyProtection="1">
      <alignment vertical="center"/>
      <protection locked="0"/>
    </xf>
    <xf numFmtId="0" fontId="14" fillId="7" borderId="1" xfId="0" applyFont="1" applyFill="1" applyBorder="1" applyAlignment="1">
      <alignment vertical="center" wrapText="1"/>
    </xf>
    <xf numFmtId="0" fontId="0" fillId="8" borderId="1" xfId="0" applyFill="1" applyBorder="1" applyAlignment="1">
      <alignment horizontal="center" vertical="center" wrapText="1"/>
    </xf>
    <xf numFmtId="3" fontId="6" fillId="8" borderId="2" xfId="0" applyNumberFormat="1" applyFont="1" applyFill="1" applyBorder="1" applyAlignment="1">
      <alignment vertical="center"/>
    </xf>
    <xf numFmtId="164" fontId="6" fillId="8" borderId="18" xfId="0" applyNumberFormat="1" applyFont="1" applyFill="1" applyBorder="1" applyAlignment="1">
      <alignment vertical="center"/>
    </xf>
    <xf numFmtId="170" fontId="6" fillId="8" borderId="1" xfId="0" applyNumberFormat="1" applyFont="1" applyFill="1" applyBorder="1" applyAlignment="1">
      <alignment vertical="center"/>
    </xf>
    <xf numFmtId="0" fontId="15" fillId="7" borderId="1" xfId="0" applyFont="1" applyFill="1" applyBorder="1" applyAlignment="1">
      <alignment vertical="center"/>
    </xf>
    <xf numFmtId="0" fontId="5" fillId="5" borderId="34" xfId="0" applyFont="1" applyFill="1" applyBorder="1" applyAlignment="1">
      <alignment horizontal="center" vertical="center" wrapText="1"/>
    </xf>
    <xf numFmtId="0" fontId="5" fillId="5" borderId="35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/>
    </xf>
    <xf numFmtId="0" fontId="2" fillId="5" borderId="37" xfId="0" applyFont="1" applyFill="1" applyBorder="1" applyAlignment="1">
      <alignment horizontal="center" vertical="center"/>
    </xf>
    <xf numFmtId="0" fontId="7" fillId="5" borderId="37" xfId="0" applyFont="1" applyFill="1" applyBorder="1" applyAlignment="1">
      <alignment horizontal="right" vertical="center" wrapText="1"/>
    </xf>
    <xf numFmtId="0" fontId="7" fillId="5" borderId="38" xfId="0" applyFont="1" applyFill="1" applyBorder="1" applyAlignment="1">
      <alignment horizontal="right" vertical="center" wrapText="1"/>
    </xf>
    <xf numFmtId="0" fontId="5" fillId="0" borderId="36" xfId="0" applyFont="1" applyBorder="1" applyAlignment="1">
      <alignment horizontal="right" vertical="center"/>
    </xf>
    <xf numFmtId="0" fontId="5" fillId="0" borderId="39" xfId="0" applyFont="1" applyBorder="1" applyAlignment="1">
      <alignment horizontal="right" vertical="center"/>
    </xf>
    <xf numFmtId="0" fontId="0" fillId="3" borderId="37" xfId="0" applyFill="1" applyBorder="1" applyProtection="1">
      <protection locked="0"/>
    </xf>
    <xf numFmtId="0" fontId="0" fillId="3" borderId="38" xfId="0" applyFill="1" applyBorder="1" applyProtection="1">
      <protection locked="0"/>
    </xf>
    <xf numFmtId="0" fontId="1" fillId="2" borderId="30" xfId="0" applyFont="1" applyFill="1" applyBorder="1" applyAlignment="1">
      <alignment horizontal="right" vertical="center"/>
    </xf>
    <xf numFmtId="0" fontId="1" fillId="2" borderId="31" xfId="0" applyFont="1" applyFill="1" applyBorder="1" applyAlignment="1">
      <alignment horizontal="right" vertical="center"/>
    </xf>
    <xf numFmtId="168" fontId="1" fillId="2" borderId="31" xfId="0" applyNumberFormat="1" applyFont="1" applyFill="1" applyBorder="1" applyAlignment="1">
      <alignment horizontal="right" vertical="center"/>
    </xf>
    <xf numFmtId="168" fontId="1" fillId="2" borderId="32" xfId="0" applyNumberFormat="1" applyFont="1" applyFill="1" applyBorder="1" applyAlignment="1">
      <alignment horizontal="right" vertical="center"/>
    </xf>
    <xf numFmtId="0" fontId="1" fillId="0" borderId="2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68" fontId="1" fillId="0" borderId="1" xfId="0" applyNumberFormat="1" applyFont="1" applyBorder="1" applyAlignment="1">
      <alignment horizontal="right"/>
    </xf>
    <xf numFmtId="168" fontId="1" fillId="0" borderId="24" xfId="0" applyNumberFormat="1" applyFont="1" applyBorder="1" applyAlignment="1">
      <alignment horizontal="right"/>
    </xf>
    <xf numFmtId="0" fontId="0" fillId="0" borderId="17" xfId="0" applyBorder="1"/>
    <xf numFmtId="0" fontId="0" fillId="0" borderId="7" xfId="0" applyBorder="1"/>
    <xf numFmtId="0" fontId="3" fillId="4" borderId="2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3" fillId="4" borderId="18" xfId="0" applyFont="1" applyFill="1" applyBorder="1" applyAlignment="1">
      <alignment vertical="center"/>
    </xf>
    <xf numFmtId="0" fontId="0" fillId="0" borderId="21" xfId="0" applyBorder="1"/>
    <xf numFmtId="0" fontId="0" fillId="0" borderId="19" xfId="0" applyBorder="1"/>
    <xf numFmtId="0" fontId="0" fillId="2" borderId="1" xfId="0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5" borderId="8" xfId="0" applyFont="1" applyFill="1" applyBorder="1" applyAlignment="1">
      <alignment horizontal="right" vertical="center" wrapText="1"/>
    </xf>
    <xf numFmtId="0" fontId="7" fillId="5" borderId="10" xfId="0" applyFont="1" applyFill="1" applyBorder="1" applyAlignment="1">
      <alignment horizontal="right" vertical="center" wrapText="1"/>
    </xf>
    <xf numFmtId="0" fontId="0" fillId="0" borderId="3" xfId="0" applyBorder="1"/>
    <xf numFmtId="0" fontId="3" fillId="4" borderId="5" xfId="0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20" xfId="0" applyFont="1" applyFill="1" applyBorder="1" applyAlignment="1">
      <alignment vertical="center"/>
    </xf>
    <xf numFmtId="0" fontId="0" fillId="2" borderId="40" xfId="0" applyFill="1" applyBorder="1" applyAlignment="1">
      <alignment horizontal="left" vertical="center"/>
    </xf>
    <xf numFmtId="0" fontId="0" fillId="2" borderId="41" xfId="0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167" fontId="6" fillId="3" borderId="11" xfId="0" applyNumberFormat="1" applyFont="1" applyFill="1" applyBorder="1" applyAlignment="1" applyProtection="1">
      <alignment horizontal="right" vertical="center"/>
      <protection locked="0"/>
    </xf>
    <xf numFmtId="167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6" borderId="22" xfId="0" applyNumberFormat="1" applyFont="1" applyFill="1" applyBorder="1" applyAlignment="1">
      <alignment horizontal="right" vertical="center"/>
    </xf>
    <xf numFmtId="164" fontId="6" fillId="6" borderId="23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0" fillId="0" borderId="27" xfId="0" applyBorder="1"/>
    <xf numFmtId="0" fontId="3" fillId="4" borderId="7" xfId="0" applyFont="1" applyFill="1" applyBorder="1" applyAlignment="1">
      <alignment vertical="center"/>
    </xf>
    <xf numFmtId="0" fontId="0" fillId="6" borderId="29" xfId="0" applyFill="1" applyBorder="1"/>
    <xf numFmtId="0" fontId="0" fillId="6" borderId="0" xfId="0" applyFill="1"/>
    <xf numFmtId="0" fontId="5" fillId="5" borderId="31" xfId="0" applyFont="1" applyFill="1" applyBorder="1" applyAlignment="1">
      <alignment vertical="center"/>
    </xf>
    <xf numFmtId="0" fontId="6" fillId="0" borderId="31" xfId="0" applyFont="1" applyBorder="1"/>
    <xf numFmtId="0" fontId="0" fillId="0" borderId="28" xfId="0" applyBorder="1"/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FE383-09CF-4DA5-B90E-D2E4EA295177}">
  <dimension ref="A1:D8"/>
  <sheetViews>
    <sheetView showGridLines="0" tabSelected="1" workbookViewId="0">
      <selection activeCell="C7" sqref="C7:D7"/>
    </sheetView>
  </sheetViews>
  <sheetFormatPr baseColWidth="10" defaultRowHeight="14.5" x14ac:dyDescent="0.35"/>
  <cols>
    <col min="1" max="1" width="8.90625" customWidth="1"/>
    <col min="2" max="2" width="41" customWidth="1"/>
    <col min="3" max="3" width="21.36328125" customWidth="1"/>
    <col min="4" max="4" width="18.6328125" customWidth="1"/>
  </cols>
  <sheetData>
    <row r="1" spans="1:4" ht="45" customHeight="1" thickBot="1" x14ac:dyDescent="0.4">
      <c r="A1" s="46" t="s">
        <v>17</v>
      </c>
      <c r="B1" s="47"/>
      <c r="C1" s="48" t="s">
        <v>8</v>
      </c>
      <c r="D1" s="49"/>
    </row>
    <row r="2" spans="1:4" ht="20" customHeight="1" thickBot="1" x14ac:dyDescent="0.4">
      <c r="B2" s="2"/>
      <c r="C2" s="7"/>
      <c r="D2" s="7"/>
    </row>
    <row r="3" spans="1:4" ht="30" customHeight="1" thickBot="1" x14ac:dyDescent="0.4">
      <c r="A3" s="50" t="s">
        <v>5</v>
      </c>
      <c r="B3" s="51"/>
      <c r="C3" s="52"/>
      <c r="D3" s="53"/>
    </row>
    <row r="4" spans="1:4" ht="20" customHeight="1" thickBot="1" x14ac:dyDescent="0.4">
      <c r="A4" s="2"/>
      <c r="C4" s="7"/>
      <c r="D4" s="7"/>
    </row>
    <row r="5" spans="1:4" ht="40" customHeight="1" x14ac:dyDescent="0.35">
      <c r="A5" s="28" t="s">
        <v>15</v>
      </c>
      <c r="B5" s="29"/>
      <c r="C5" s="44" t="s">
        <v>14</v>
      </c>
      <c r="D5" s="45"/>
    </row>
    <row r="6" spans="1:4" ht="20" customHeight="1" x14ac:dyDescent="0.35">
      <c r="A6" s="58" t="s">
        <v>18</v>
      </c>
      <c r="B6" s="59"/>
      <c r="C6" s="60">
        <f>'Los 2 -Hasselroth'!G51</f>
        <v>0</v>
      </c>
      <c r="D6" s="61"/>
    </row>
    <row r="7" spans="1:4" ht="20" customHeight="1" x14ac:dyDescent="0.35">
      <c r="A7" s="58" t="s">
        <v>19</v>
      </c>
      <c r="B7" s="59"/>
      <c r="C7" s="60">
        <f>'Los 2 - Nidderau'!G51</f>
        <v>0</v>
      </c>
      <c r="D7" s="61"/>
    </row>
    <row r="8" spans="1:4" s="27" customFormat="1" ht="20" customHeight="1" thickBot="1" x14ac:dyDescent="0.4">
      <c r="A8" s="54" t="s">
        <v>16</v>
      </c>
      <c r="B8" s="55"/>
      <c r="C8" s="56">
        <f>SUM(C6:D7)</f>
        <v>0</v>
      </c>
      <c r="D8" s="57"/>
    </row>
  </sheetData>
  <sheetProtection algorithmName="SHA-512" hashValue="KbOFxB0ZgpjAQM46OyJRUS2F6ZVzVSzStLxMnLzUHiBaB2D+rCJ7P/FMyi3wNeLuGlSQ+uptlSAMoaiMHJrWgQ==" saltValue="npg9NYtEnEaoocUa26o8Yg==" spinCount="100000" sheet="1" objects="1" scenarios="1"/>
  <mergeCells count="11">
    <mergeCell ref="A8:B8"/>
    <mergeCell ref="C8:D8"/>
    <mergeCell ref="A6:B6"/>
    <mergeCell ref="C6:D6"/>
    <mergeCell ref="A7:B7"/>
    <mergeCell ref="C7:D7"/>
    <mergeCell ref="C5:D5"/>
    <mergeCell ref="A1:B1"/>
    <mergeCell ref="C1:D1"/>
    <mergeCell ref="A3:B3"/>
    <mergeCell ref="C3:D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4DC47-B23C-41D6-A76F-BFDA7AC554A8}">
  <dimension ref="A1:I51"/>
  <sheetViews>
    <sheetView showGridLines="0" zoomScaleNormal="100" workbookViewId="0">
      <pane ySplit="5" topLeftCell="A6" activePane="bottomLeft" state="frozen"/>
      <selection pane="bottomLeft" sqref="A1:E1"/>
    </sheetView>
  </sheetViews>
  <sheetFormatPr baseColWidth="10" defaultRowHeight="14.5" x14ac:dyDescent="0.35"/>
  <cols>
    <col min="1" max="1" width="8.36328125" customWidth="1"/>
    <col min="2" max="2" width="8.90625" customWidth="1"/>
    <col min="3" max="3" width="42.453125" customWidth="1"/>
    <col min="4" max="4" width="19.1796875" customWidth="1"/>
    <col min="6" max="6" width="21.36328125" customWidth="1"/>
    <col min="7" max="7" width="18.6328125" customWidth="1"/>
    <col min="9" max="9" width="12.81640625" bestFit="1" customWidth="1"/>
  </cols>
  <sheetData>
    <row r="1" spans="1:7" ht="45" customHeight="1" thickTop="1" thickBot="1" x14ac:dyDescent="0.4">
      <c r="A1" s="70" t="s">
        <v>20</v>
      </c>
      <c r="B1" s="71"/>
      <c r="C1" s="71"/>
      <c r="D1" s="71"/>
      <c r="E1" s="71"/>
      <c r="F1" s="72" t="s">
        <v>8</v>
      </c>
      <c r="G1" s="73"/>
    </row>
    <row r="2" spans="1:7" ht="20" customHeight="1" thickTop="1" x14ac:dyDescent="0.35">
      <c r="A2" s="2"/>
      <c r="B2" s="2"/>
      <c r="D2" s="2"/>
      <c r="E2" s="2"/>
      <c r="F2" s="7"/>
      <c r="G2" s="7"/>
    </row>
    <row r="3" spans="1:7" ht="52" customHeight="1" x14ac:dyDescent="0.35">
      <c r="A3" s="89" t="s">
        <v>65</v>
      </c>
      <c r="B3" s="90"/>
      <c r="C3" s="90"/>
      <c r="D3" s="90"/>
      <c r="E3" s="90"/>
      <c r="F3" s="90"/>
      <c r="G3" s="90"/>
    </row>
    <row r="4" spans="1:7" ht="20" customHeight="1" thickBot="1" x14ac:dyDescent="0.4">
      <c r="A4" s="2"/>
      <c r="B4" s="2"/>
      <c r="D4" s="2"/>
      <c r="E4" s="2"/>
      <c r="F4" s="7"/>
      <c r="G4" s="7"/>
    </row>
    <row r="5" spans="1:7" ht="40" customHeight="1" x14ac:dyDescent="0.35">
      <c r="A5" s="10" t="s">
        <v>2</v>
      </c>
      <c r="B5" s="11" t="s">
        <v>3</v>
      </c>
      <c r="C5" s="12"/>
      <c r="D5" s="13" t="s">
        <v>0</v>
      </c>
      <c r="E5" s="14" t="s">
        <v>10</v>
      </c>
      <c r="F5" s="14" t="s">
        <v>13</v>
      </c>
      <c r="G5" s="15" t="s">
        <v>14</v>
      </c>
    </row>
    <row r="6" spans="1:7" ht="20" customHeight="1" x14ac:dyDescent="0.35">
      <c r="A6" s="62"/>
      <c r="B6" s="74"/>
      <c r="C6" s="1"/>
      <c r="D6" s="1"/>
      <c r="E6" s="1"/>
      <c r="F6" s="1"/>
      <c r="G6" s="16"/>
    </row>
    <row r="7" spans="1:7" ht="35.15" customHeight="1" thickBot="1" x14ac:dyDescent="0.4">
      <c r="A7" s="17" t="s">
        <v>1</v>
      </c>
      <c r="B7" s="75" t="s">
        <v>22</v>
      </c>
      <c r="C7" s="76"/>
      <c r="D7" s="76"/>
      <c r="E7" s="76"/>
      <c r="F7" s="77"/>
      <c r="G7" s="78"/>
    </row>
    <row r="8" spans="1:7" ht="103" customHeight="1" thickTop="1" thickBot="1" x14ac:dyDescent="0.4">
      <c r="A8" s="67"/>
      <c r="B8" s="3" t="s">
        <v>35</v>
      </c>
      <c r="C8" s="5" t="s">
        <v>84</v>
      </c>
      <c r="D8" s="6" t="s">
        <v>64</v>
      </c>
      <c r="E8" s="9">
        <f>(750*8*1)+(750*5*0.8)</f>
        <v>9000</v>
      </c>
      <c r="F8" s="33">
        <v>0</v>
      </c>
      <c r="G8" s="19">
        <f t="shared" ref="G8:G13" si="0">E8*F8</f>
        <v>0</v>
      </c>
    </row>
    <row r="9" spans="1:7" ht="112" customHeight="1" thickTop="1" thickBot="1" x14ac:dyDescent="0.4">
      <c r="A9" s="67"/>
      <c r="B9" s="3" t="s">
        <v>36</v>
      </c>
      <c r="C9" s="5" t="s">
        <v>80</v>
      </c>
      <c r="D9" s="6" t="s">
        <v>64</v>
      </c>
      <c r="E9" s="9">
        <f>(1300*8*1)+(1300*5*0.8)</f>
        <v>15600</v>
      </c>
      <c r="F9" s="33">
        <v>0</v>
      </c>
      <c r="G9" s="19">
        <f t="shared" si="0"/>
        <v>0</v>
      </c>
    </row>
    <row r="10" spans="1:7" ht="117.5" customHeight="1" thickTop="1" thickBot="1" x14ac:dyDescent="0.4">
      <c r="A10" s="67"/>
      <c r="B10" s="3" t="s">
        <v>37</v>
      </c>
      <c r="C10" s="5" t="s">
        <v>81</v>
      </c>
      <c r="D10" s="6" t="s">
        <v>64</v>
      </c>
      <c r="E10" s="9">
        <f>(500*8*1)+(500*5*0.8)</f>
        <v>6000</v>
      </c>
      <c r="F10" s="33">
        <v>0</v>
      </c>
      <c r="G10" s="19">
        <f t="shared" ref="G10" si="1">E10*F10</f>
        <v>0</v>
      </c>
    </row>
    <row r="11" spans="1:7" ht="66" thickTop="1" thickBot="1" x14ac:dyDescent="0.4">
      <c r="A11" s="67"/>
      <c r="B11" s="3" t="s">
        <v>38</v>
      </c>
      <c r="C11" s="5" t="s">
        <v>75</v>
      </c>
      <c r="D11" s="6" t="s">
        <v>64</v>
      </c>
      <c r="E11" s="9">
        <f>25*13</f>
        <v>325</v>
      </c>
      <c r="F11" s="33">
        <v>0</v>
      </c>
      <c r="G11" s="19">
        <f t="shared" si="0"/>
        <v>0</v>
      </c>
    </row>
    <row r="12" spans="1:7" ht="35.15" customHeight="1" thickTop="1" thickBot="1" x14ac:dyDescent="0.4">
      <c r="A12" s="67"/>
      <c r="B12" s="3" t="s">
        <v>53</v>
      </c>
      <c r="C12" s="31" t="s">
        <v>76</v>
      </c>
      <c r="D12" s="6" t="s">
        <v>64</v>
      </c>
      <c r="E12" s="9">
        <v>50</v>
      </c>
      <c r="F12" s="33">
        <v>0</v>
      </c>
      <c r="G12" s="19">
        <f t="shared" si="0"/>
        <v>0</v>
      </c>
    </row>
    <row r="13" spans="1:7" ht="35.15" customHeight="1" thickTop="1" thickBot="1" x14ac:dyDescent="0.4">
      <c r="A13" s="67"/>
      <c r="B13" s="3" t="s">
        <v>54</v>
      </c>
      <c r="C13" s="5" t="s">
        <v>63</v>
      </c>
      <c r="D13" s="6" t="s">
        <v>9</v>
      </c>
      <c r="E13" s="9">
        <v>400</v>
      </c>
      <c r="F13" s="34">
        <v>0</v>
      </c>
      <c r="G13" s="19">
        <f t="shared" si="0"/>
        <v>0</v>
      </c>
    </row>
    <row r="14" spans="1:7" ht="17.5" thickTop="1" x14ac:dyDescent="0.35">
      <c r="A14" s="67"/>
      <c r="B14" s="79" t="s">
        <v>73</v>
      </c>
      <c r="C14" s="81" t="s">
        <v>11</v>
      </c>
      <c r="D14" s="6" t="s">
        <v>7</v>
      </c>
      <c r="E14" s="9">
        <v>790</v>
      </c>
      <c r="F14" s="83">
        <v>0</v>
      </c>
      <c r="G14" s="85">
        <f>E14*E15*F14</f>
        <v>0</v>
      </c>
    </row>
    <row r="15" spans="1:7" ht="17.5" thickBot="1" x14ac:dyDescent="0.4">
      <c r="A15" s="67"/>
      <c r="B15" s="80"/>
      <c r="C15" s="82"/>
      <c r="D15" s="6" t="s">
        <v>12</v>
      </c>
      <c r="E15" s="30">
        <v>6.9</v>
      </c>
      <c r="F15" s="84"/>
      <c r="G15" s="86"/>
    </row>
    <row r="16" spans="1:7" ht="35.15" customHeight="1" thickTop="1" thickBot="1" x14ac:dyDescent="0.4">
      <c r="A16" s="67"/>
      <c r="B16" s="3" t="s">
        <v>74</v>
      </c>
      <c r="C16" s="31" t="s">
        <v>62</v>
      </c>
      <c r="D16" s="6" t="s">
        <v>9</v>
      </c>
      <c r="E16" s="9">
        <f>E13</f>
        <v>400</v>
      </c>
      <c r="F16" s="34">
        <v>0</v>
      </c>
      <c r="G16" s="19">
        <f>E16*F16</f>
        <v>0</v>
      </c>
    </row>
    <row r="17" spans="1:9" ht="35.15" customHeight="1" thickTop="1" x14ac:dyDescent="0.35">
      <c r="A17" s="68"/>
      <c r="B17" s="64" t="s">
        <v>39</v>
      </c>
      <c r="C17" s="87"/>
      <c r="D17" s="87"/>
      <c r="E17" s="87"/>
      <c r="F17" s="88"/>
      <c r="G17" s="21">
        <f>SUM(G8:G16)</f>
        <v>0</v>
      </c>
    </row>
    <row r="18" spans="1:9" ht="20" customHeight="1" x14ac:dyDescent="0.35">
      <c r="A18" s="62"/>
      <c r="B18" s="63"/>
      <c r="C18" s="4"/>
      <c r="D18" s="4"/>
      <c r="E18" s="4"/>
      <c r="F18" s="4"/>
      <c r="G18" s="22"/>
    </row>
    <row r="19" spans="1:9" ht="35.15" customHeight="1" thickBot="1" x14ac:dyDescent="0.4">
      <c r="A19" s="23" t="s">
        <v>6</v>
      </c>
      <c r="B19" s="64" t="s">
        <v>23</v>
      </c>
      <c r="C19" s="65"/>
      <c r="D19" s="65"/>
      <c r="E19" s="65"/>
      <c r="F19" s="65"/>
      <c r="G19" s="66"/>
    </row>
    <row r="20" spans="1:9" ht="119.5" customHeight="1" thickTop="1" thickBot="1" x14ac:dyDescent="0.4">
      <c r="A20" s="67"/>
      <c r="B20" s="3" t="s">
        <v>40</v>
      </c>
      <c r="C20" s="5" t="s">
        <v>82</v>
      </c>
      <c r="D20" s="6" t="s">
        <v>64</v>
      </c>
      <c r="E20" s="9">
        <f>(1200*16*1)+(1200*10*0.9)</f>
        <v>30000</v>
      </c>
      <c r="F20" s="33">
        <v>0</v>
      </c>
      <c r="G20" s="19">
        <f>E20*F20</f>
        <v>0</v>
      </c>
      <c r="I20" s="32"/>
    </row>
    <row r="21" spans="1:9" ht="117.5" customHeight="1" thickTop="1" thickBot="1" x14ac:dyDescent="0.4">
      <c r="A21" s="67"/>
      <c r="B21" s="3" t="s">
        <v>41</v>
      </c>
      <c r="C21" s="5" t="s">
        <v>83</v>
      </c>
      <c r="D21" s="6" t="s">
        <v>64</v>
      </c>
      <c r="E21" s="9">
        <f>(1850*16*1)+(1850*10*0.9)</f>
        <v>46250</v>
      </c>
      <c r="F21" s="33">
        <v>0</v>
      </c>
      <c r="G21" s="19">
        <f>E21*F21</f>
        <v>0</v>
      </c>
      <c r="I21" s="32"/>
    </row>
    <row r="22" spans="1:9" ht="17.5" thickTop="1" x14ac:dyDescent="0.35">
      <c r="A22" s="67"/>
      <c r="B22" s="69" t="s">
        <v>77</v>
      </c>
      <c r="C22" s="81" t="s">
        <v>11</v>
      </c>
      <c r="D22" s="6" t="s">
        <v>7</v>
      </c>
      <c r="E22" s="9">
        <v>1350</v>
      </c>
      <c r="F22" s="83">
        <v>0</v>
      </c>
      <c r="G22" s="85">
        <f>E22*E23*F22</f>
        <v>0</v>
      </c>
    </row>
    <row r="23" spans="1:9" ht="17.5" thickBot="1" x14ac:dyDescent="0.4">
      <c r="A23" s="67"/>
      <c r="B23" s="69"/>
      <c r="C23" s="82"/>
      <c r="D23" s="6" t="s">
        <v>12</v>
      </c>
      <c r="E23" s="30">
        <v>2.2000000000000002</v>
      </c>
      <c r="F23" s="84"/>
      <c r="G23" s="86"/>
    </row>
    <row r="24" spans="1:9" ht="35.15" customHeight="1" thickTop="1" x14ac:dyDescent="0.35">
      <c r="A24" s="68"/>
      <c r="B24" s="64" t="s">
        <v>42</v>
      </c>
      <c r="C24" s="87"/>
      <c r="D24" s="87"/>
      <c r="E24" s="87"/>
      <c r="F24" s="87"/>
      <c r="G24" s="21">
        <f>SUM(G20:G23)</f>
        <v>0</v>
      </c>
    </row>
    <row r="25" spans="1:9" ht="20" customHeight="1" x14ac:dyDescent="0.35">
      <c r="A25" s="91"/>
      <c r="B25" s="63"/>
      <c r="C25" s="4"/>
      <c r="D25" s="4"/>
      <c r="E25" s="4"/>
      <c r="F25" s="4"/>
      <c r="G25" s="22"/>
    </row>
    <row r="26" spans="1:9" ht="35.15" customHeight="1" thickBot="1" x14ac:dyDescent="0.4">
      <c r="A26" s="23" t="s">
        <v>32</v>
      </c>
      <c r="B26" s="64" t="s">
        <v>24</v>
      </c>
      <c r="C26" s="65"/>
      <c r="D26" s="65"/>
      <c r="E26" s="65"/>
      <c r="F26" s="92"/>
      <c r="G26" s="66"/>
    </row>
    <row r="27" spans="1:9" ht="66" thickTop="1" thickBot="1" x14ac:dyDescent="0.4">
      <c r="A27" s="18"/>
      <c r="B27" s="3" t="s">
        <v>43</v>
      </c>
      <c r="C27" s="5" t="s">
        <v>78</v>
      </c>
      <c r="D27" s="6" t="s">
        <v>64</v>
      </c>
      <c r="E27" s="9">
        <f>2650*13*0.95</f>
        <v>32727.5</v>
      </c>
      <c r="F27" s="33">
        <v>0</v>
      </c>
      <c r="G27" s="19">
        <f>E27*F27</f>
        <v>0</v>
      </c>
    </row>
    <row r="28" spans="1:9" ht="66" thickTop="1" thickBot="1" x14ac:dyDescent="0.4">
      <c r="A28" s="18"/>
      <c r="B28" s="3" t="s">
        <v>44</v>
      </c>
      <c r="C28" s="5" t="s">
        <v>79</v>
      </c>
      <c r="D28" s="6" t="s">
        <v>64</v>
      </c>
      <c r="E28" s="9">
        <f>40*13</f>
        <v>520</v>
      </c>
      <c r="F28" s="33">
        <v>0</v>
      </c>
      <c r="G28" s="19">
        <f>E28*F28</f>
        <v>0</v>
      </c>
    </row>
    <row r="29" spans="1:9" ht="35.15" customHeight="1" thickTop="1" thickBot="1" x14ac:dyDescent="0.4">
      <c r="A29" s="18"/>
      <c r="B29" s="3" t="s">
        <v>45</v>
      </c>
      <c r="C29" s="31" t="s">
        <v>76</v>
      </c>
      <c r="D29" s="6" t="s">
        <v>64</v>
      </c>
      <c r="E29" s="9">
        <v>50</v>
      </c>
      <c r="F29" s="33">
        <v>0</v>
      </c>
      <c r="G29" s="19">
        <f>E29*F29</f>
        <v>0</v>
      </c>
    </row>
    <row r="30" spans="1:9" ht="17.5" thickTop="1" x14ac:dyDescent="0.35">
      <c r="A30" s="18"/>
      <c r="B30" s="69" t="s">
        <v>67</v>
      </c>
      <c r="C30" s="81" t="s">
        <v>11</v>
      </c>
      <c r="D30" s="6" t="s">
        <v>7</v>
      </c>
      <c r="E30" s="9">
        <v>460</v>
      </c>
      <c r="F30" s="83">
        <v>0</v>
      </c>
      <c r="G30" s="85">
        <f>E30*E31*F30</f>
        <v>0</v>
      </c>
    </row>
    <row r="31" spans="1:9" ht="17.5" thickBot="1" x14ac:dyDescent="0.4">
      <c r="A31" s="18"/>
      <c r="B31" s="69"/>
      <c r="C31" s="82"/>
      <c r="D31" s="6" t="s">
        <v>12</v>
      </c>
      <c r="E31" s="30">
        <v>6.9</v>
      </c>
      <c r="F31" s="84"/>
      <c r="G31" s="86"/>
    </row>
    <row r="32" spans="1:9" ht="35.15" customHeight="1" thickTop="1" x14ac:dyDescent="0.35">
      <c r="A32" s="20"/>
      <c r="B32" s="64" t="s">
        <v>46</v>
      </c>
      <c r="C32" s="87"/>
      <c r="D32" s="87"/>
      <c r="E32" s="87"/>
      <c r="F32" s="88"/>
      <c r="G32" s="21">
        <f>SUM(G27:G31)</f>
        <v>0</v>
      </c>
    </row>
    <row r="33" spans="1:7" ht="20" customHeight="1" x14ac:dyDescent="0.35">
      <c r="A33" s="62"/>
      <c r="B33" s="63"/>
      <c r="C33" s="4"/>
      <c r="D33" s="4"/>
      <c r="E33" s="4"/>
      <c r="F33" s="4"/>
      <c r="G33" s="22"/>
    </row>
    <row r="34" spans="1:7" ht="35.15" customHeight="1" thickBot="1" x14ac:dyDescent="0.4">
      <c r="A34" s="23" t="s">
        <v>33</v>
      </c>
      <c r="B34" s="64" t="s">
        <v>25</v>
      </c>
      <c r="C34" s="65"/>
      <c r="D34" s="65"/>
      <c r="E34" s="65"/>
      <c r="F34" s="65"/>
      <c r="G34" s="66"/>
    </row>
    <row r="35" spans="1:7" ht="35.15" customHeight="1" thickTop="1" thickBot="1" x14ac:dyDescent="0.4">
      <c r="A35" s="18"/>
      <c r="B35" s="3" t="s">
        <v>47</v>
      </c>
      <c r="C35" s="8" t="s">
        <v>55</v>
      </c>
      <c r="D35" s="6" t="s">
        <v>7</v>
      </c>
      <c r="E35" s="9">
        <v>50</v>
      </c>
      <c r="F35" s="35">
        <v>0</v>
      </c>
      <c r="G35" s="19">
        <f>E35*F35</f>
        <v>0</v>
      </c>
    </row>
    <row r="36" spans="1:7" ht="17.5" thickTop="1" x14ac:dyDescent="0.35">
      <c r="A36" s="18"/>
      <c r="B36" s="69" t="s">
        <v>48</v>
      </c>
      <c r="C36" s="81" t="s">
        <v>11</v>
      </c>
      <c r="D36" s="6" t="s">
        <v>7</v>
      </c>
      <c r="E36" s="9">
        <v>50</v>
      </c>
      <c r="F36" s="83">
        <v>0</v>
      </c>
      <c r="G36" s="85">
        <f>E36*E37*F36</f>
        <v>0</v>
      </c>
    </row>
    <row r="37" spans="1:7" ht="17.5" thickBot="1" x14ac:dyDescent="0.4">
      <c r="A37" s="18"/>
      <c r="B37" s="69"/>
      <c r="C37" s="82"/>
      <c r="D37" s="6" t="s">
        <v>12</v>
      </c>
      <c r="E37" s="30">
        <v>6.9</v>
      </c>
      <c r="F37" s="84"/>
      <c r="G37" s="86"/>
    </row>
    <row r="38" spans="1:7" ht="44.5" thickTop="1" thickBot="1" x14ac:dyDescent="0.4">
      <c r="A38" s="18"/>
      <c r="B38" s="3" t="s">
        <v>59</v>
      </c>
      <c r="C38" s="8" t="s">
        <v>58</v>
      </c>
      <c r="D38" s="6" t="s">
        <v>57</v>
      </c>
      <c r="E38" s="9">
        <v>1</v>
      </c>
      <c r="F38" s="35">
        <v>0</v>
      </c>
      <c r="G38" s="19">
        <f>E38*F38</f>
        <v>0</v>
      </c>
    </row>
    <row r="39" spans="1:7" ht="35.15" customHeight="1" thickTop="1" x14ac:dyDescent="0.35">
      <c r="A39" s="20"/>
      <c r="B39" s="64" t="s">
        <v>49</v>
      </c>
      <c r="C39" s="87"/>
      <c r="D39" s="87"/>
      <c r="E39" s="87"/>
      <c r="F39" s="87"/>
      <c r="G39" s="21">
        <f>SUM(G35:G38)</f>
        <v>0</v>
      </c>
    </row>
    <row r="40" spans="1:7" ht="20" customHeight="1" x14ac:dyDescent="0.35">
      <c r="A40" s="97"/>
      <c r="B40" s="98"/>
      <c r="C40" s="2"/>
      <c r="D40" s="2"/>
      <c r="E40" s="2"/>
      <c r="F40" s="2"/>
      <c r="G40" s="22"/>
    </row>
    <row r="41" spans="1:7" ht="35.15" customHeight="1" thickBot="1" x14ac:dyDescent="0.4">
      <c r="A41" s="23" t="s">
        <v>34</v>
      </c>
      <c r="B41" s="64" t="s">
        <v>26</v>
      </c>
      <c r="C41" s="65"/>
      <c r="D41" s="65"/>
      <c r="E41" s="65"/>
      <c r="F41" s="65"/>
      <c r="G41" s="66"/>
    </row>
    <row r="42" spans="1:7" ht="35.15" customHeight="1" thickTop="1" thickBot="1" x14ac:dyDescent="0.4">
      <c r="A42" s="18"/>
      <c r="B42" s="3" t="s">
        <v>50</v>
      </c>
      <c r="C42" s="8" t="s">
        <v>56</v>
      </c>
      <c r="D42" s="6" t="s">
        <v>7</v>
      </c>
      <c r="E42" s="9">
        <v>30</v>
      </c>
      <c r="F42" s="35">
        <v>0</v>
      </c>
      <c r="G42" s="19">
        <f>E42*F42</f>
        <v>0</v>
      </c>
    </row>
    <row r="43" spans="1:7" ht="17.5" thickTop="1" x14ac:dyDescent="0.35">
      <c r="A43" s="18"/>
      <c r="B43" s="69" t="s">
        <v>51</v>
      </c>
      <c r="C43" s="81" t="s">
        <v>11</v>
      </c>
      <c r="D43" s="6" t="s">
        <v>7</v>
      </c>
      <c r="E43" s="9">
        <v>30</v>
      </c>
      <c r="F43" s="83">
        <v>0</v>
      </c>
      <c r="G43" s="85">
        <f>E43*E44*F43</f>
        <v>0</v>
      </c>
    </row>
    <row r="44" spans="1:7" ht="17.5" thickBot="1" x14ac:dyDescent="0.4">
      <c r="A44" s="18"/>
      <c r="B44" s="69"/>
      <c r="C44" s="82"/>
      <c r="D44" s="6" t="s">
        <v>12</v>
      </c>
      <c r="E44" s="30">
        <v>2.2000000000000002</v>
      </c>
      <c r="F44" s="84"/>
      <c r="G44" s="86"/>
    </row>
    <row r="45" spans="1:7" ht="35.15" customHeight="1" thickTop="1" x14ac:dyDescent="0.35">
      <c r="A45" s="20"/>
      <c r="B45" s="64" t="s">
        <v>52</v>
      </c>
      <c r="C45" s="87"/>
      <c r="D45" s="87"/>
      <c r="E45" s="87"/>
      <c r="F45" s="87"/>
      <c r="G45" s="21">
        <f>SUM(G42:G44)</f>
        <v>0</v>
      </c>
    </row>
    <row r="46" spans="1:7" ht="20" customHeight="1" x14ac:dyDescent="0.35">
      <c r="A46" s="97"/>
      <c r="B46" s="98"/>
      <c r="C46" s="2"/>
      <c r="D46" s="2"/>
      <c r="E46" s="2"/>
      <c r="F46" s="2"/>
      <c r="G46" s="22"/>
    </row>
    <row r="47" spans="1:7" ht="35.15" customHeight="1" thickBot="1" x14ac:dyDescent="0.4">
      <c r="A47" s="23" t="s">
        <v>68</v>
      </c>
      <c r="B47" s="64" t="s">
        <v>70</v>
      </c>
      <c r="C47" s="65"/>
      <c r="D47" s="65"/>
      <c r="E47" s="65"/>
      <c r="F47" s="65"/>
      <c r="G47" s="66"/>
    </row>
    <row r="48" spans="1:7" ht="35.15" customHeight="1" thickTop="1" thickBot="1" x14ac:dyDescent="0.4">
      <c r="A48" s="18"/>
      <c r="B48" s="3" t="s">
        <v>68</v>
      </c>
      <c r="C48" s="8" t="s">
        <v>70</v>
      </c>
      <c r="D48" s="6" t="s">
        <v>71</v>
      </c>
      <c r="E48" s="9">
        <v>4000</v>
      </c>
      <c r="F48" s="36">
        <v>0</v>
      </c>
      <c r="G48" s="19">
        <f>E48*F48</f>
        <v>0</v>
      </c>
    </row>
    <row r="49" spans="1:7" ht="35.15" customHeight="1" thickTop="1" x14ac:dyDescent="0.35">
      <c r="A49" s="20"/>
      <c r="B49" s="64" t="s">
        <v>69</v>
      </c>
      <c r="C49" s="87"/>
      <c r="D49" s="87"/>
      <c r="E49" s="87"/>
      <c r="F49" s="87"/>
      <c r="G49" s="21">
        <f>SUM(G48:G48)</f>
        <v>0</v>
      </c>
    </row>
    <row r="50" spans="1:7" ht="20.149999999999999" customHeight="1" x14ac:dyDescent="0.35">
      <c r="A50" s="93"/>
      <c r="B50" s="94"/>
      <c r="C50" s="2"/>
      <c r="D50" s="2"/>
      <c r="E50" s="2"/>
      <c r="F50" s="2"/>
      <c r="G50" s="22"/>
    </row>
    <row r="51" spans="1:7" ht="45" customHeight="1" thickBot="1" x14ac:dyDescent="0.45">
      <c r="A51" s="24"/>
      <c r="B51" s="95" t="s">
        <v>61</v>
      </c>
      <c r="C51" s="96"/>
      <c r="D51" s="96"/>
      <c r="E51" s="96"/>
      <c r="F51" s="25" t="s">
        <v>4</v>
      </c>
      <c r="G51" s="26">
        <f>G17+G24+G32+G39+G45+G49</f>
        <v>0</v>
      </c>
    </row>
  </sheetData>
  <sheetProtection algorithmName="SHA-512" hashValue="Si0v6mQGWE5BY78hTjn9pSE15w+N9E5ONx04PbUPiUb3wFwgxEEZDRbMM00nMfm6SysqZYLZ7WWCZ88vpmkxIQ==" saltValue="UCPd1YOM9t3DkgR/+xfgJQ==" spinCount="100000" sheet="1" objects="1" scenarios="1"/>
  <mergeCells count="45">
    <mergeCell ref="B45:F45"/>
    <mergeCell ref="A50:B50"/>
    <mergeCell ref="B51:E51"/>
    <mergeCell ref="B39:F39"/>
    <mergeCell ref="A40:B40"/>
    <mergeCell ref="B41:G41"/>
    <mergeCell ref="B43:B44"/>
    <mergeCell ref="C43:C44"/>
    <mergeCell ref="F43:F44"/>
    <mergeCell ref="G43:G44"/>
    <mergeCell ref="A46:B46"/>
    <mergeCell ref="B47:G47"/>
    <mergeCell ref="B49:F49"/>
    <mergeCell ref="A33:B33"/>
    <mergeCell ref="B34:G34"/>
    <mergeCell ref="B36:B37"/>
    <mergeCell ref="C36:C37"/>
    <mergeCell ref="F36:F37"/>
    <mergeCell ref="G36:G37"/>
    <mergeCell ref="B30:B31"/>
    <mergeCell ref="C30:C31"/>
    <mergeCell ref="F30:F31"/>
    <mergeCell ref="G30:G31"/>
    <mergeCell ref="B32:F32"/>
    <mergeCell ref="F22:F23"/>
    <mergeCell ref="G22:G23"/>
    <mergeCell ref="B24:F24"/>
    <mergeCell ref="A25:B25"/>
    <mergeCell ref="B26:G26"/>
    <mergeCell ref="A18:B18"/>
    <mergeCell ref="B19:G19"/>
    <mergeCell ref="A20:A24"/>
    <mergeCell ref="B22:B23"/>
    <mergeCell ref="A1:E1"/>
    <mergeCell ref="F1:G1"/>
    <mergeCell ref="A6:B6"/>
    <mergeCell ref="B7:G7"/>
    <mergeCell ref="A8:A17"/>
    <mergeCell ref="B14:B15"/>
    <mergeCell ref="C14:C15"/>
    <mergeCell ref="F14:F15"/>
    <mergeCell ref="G14:G15"/>
    <mergeCell ref="B17:F17"/>
    <mergeCell ref="A3:G3"/>
    <mergeCell ref="C22:C23"/>
  </mergeCells>
  <pageMargins left="0.7" right="0.7" top="0.78740157499999996" bottom="0.78740157499999996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8EEDA-EFC4-4301-9C64-017699959729}">
  <dimension ref="A1:I51"/>
  <sheetViews>
    <sheetView showGridLines="0" zoomScaleNormal="100" workbookViewId="0">
      <pane ySplit="5" topLeftCell="A6" activePane="bottomLeft" state="frozen"/>
      <selection pane="bottomLeft" sqref="A1:E1"/>
    </sheetView>
  </sheetViews>
  <sheetFormatPr baseColWidth="10" defaultRowHeight="14.5" x14ac:dyDescent="0.35"/>
  <cols>
    <col min="1" max="1" width="8.36328125" customWidth="1"/>
    <col min="2" max="2" width="8.90625" customWidth="1"/>
    <col min="3" max="3" width="42.453125" customWidth="1"/>
    <col min="4" max="4" width="19.1796875" customWidth="1"/>
    <col min="6" max="6" width="21.36328125" customWidth="1"/>
    <col min="7" max="7" width="18.6328125" customWidth="1"/>
    <col min="9" max="9" width="12.81640625" bestFit="1" customWidth="1"/>
  </cols>
  <sheetData>
    <row r="1" spans="1:9" ht="45" customHeight="1" thickTop="1" thickBot="1" x14ac:dyDescent="0.4">
      <c r="A1" s="70" t="s">
        <v>21</v>
      </c>
      <c r="B1" s="71"/>
      <c r="C1" s="71"/>
      <c r="D1" s="71"/>
      <c r="E1" s="71"/>
      <c r="F1" s="72" t="s">
        <v>8</v>
      </c>
      <c r="G1" s="73"/>
    </row>
    <row r="2" spans="1:9" ht="20" customHeight="1" thickTop="1" x14ac:dyDescent="0.35">
      <c r="A2" s="2"/>
      <c r="B2" s="2"/>
      <c r="D2" s="2"/>
      <c r="E2" s="2"/>
      <c r="F2" s="7"/>
      <c r="G2" s="7"/>
    </row>
    <row r="3" spans="1:9" ht="52" customHeight="1" x14ac:dyDescent="0.35">
      <c r="A3" s="89" t="s">
        <v>65</v>
      </c>
      <c r="B3" s="90"/>
      <c r="C3" s="90"/>
      <c r="D3" s="90"/>
      <c r="E3" s="90"/>
      <c r="F3" s="90"/>
      <c r="G3" s="90"/>
    </row>
    <row r="4" spans="1:9" ht="20" customHeight="1" thickBot="1" x14ac:dyDescent="0.4">
      <c r="A4" s="2"/>
      <c r="B4" s="2"/>
      <c r="D4" s="2"/>
      <c r="E4" s="2"/>
      <c r="F4" s="7"/>
      <c r="G4" s="7"/>
    </row>
    <row r="5" spans="1:9" ht="40" customHeight="1" x14ac:dyDescent="0.35">
      <c r="A5" s="10" t="s">
        <v>2</v>
      </c>
      <c r="B5" s="11" t="s">
        <v>3</v>
      </c>
      <c r="C5" s="12"/>
      <c r="D5" s="13" t="s">
        <v>0</v>
      </c>
      <c r="E5" s="14" t="s">
        <v>10</v>
      </c>
      <c r="F5" s="14" t="s">
        <v>13</v>
      </c>
      <c r="G5" s="15" t="s">
        <v>14</v>
      </c>
    </row>
    <row r="6" spans="1:9" ht="20" customHeight="1" x14ac:dyDescent="0.35">
      <c r="A6" s="62"/>
      <c r="B6" s="74"/>
      <c r="C6" s="1"/>
      <c r="D6" s="1"/>
      <c r="E6" s="1"/>
      <c r="F6" s="1"/>
      <c r="G6" s="16"/>
    </row>
    <row r="7" spans="1:9" ht="35.15" customHeight="1" x14ac:dyDescent="0.35">
      <c r="A7" s="17" t="s">
        <v>1</v>
      </c>
      <c r="B7" s="75" t="s">
        <v>27</v>
      </c>
      <c r="C7" s="76"/>
      <c r="D7" s="76"/>
      <c r="E7" s="76"/>
      <c r="F7" s="77"/>
      <c r="G7" s="78"/>
    </row>
    <row r="8" spans="1:9" ht="29.5" thickBot="1" x14ac:dyDescent="0.4">
      <c r="A8" s="67"/>
      <c r="B8" s="43" t="s">
        <v>35</v>
      </c>
      <c r="C8" s="38" t="s">
        <v>85</v>
      </c>
      <c r="D8" s="39" t="s">
        <v>66</v>
      </c>
      <c r="E8" s="40"/>
      <c r="F8" s="42">
        <v>0</v>
      </c>
      <c r="G8" s="41">
        <f t="shared" ref="G8" si="0">E8*F8</f>
        <v>0</v>
      </c>
      <c r="I8" s="32"/>
    </row>
    <row r="9" spans="1:9" ht="114" customHeight="1" thickTop="1" thickBot="1" x14ac:dyDescent="0.4">
      <c r="A9" s="67"/>
      <c r="B9" s="3" t="s">
        <v>36</v>
      </c>
      <c r="C9" s="5" t="s">
        <v>80</v>
      </c>
      <c r="D9" s="6" t="s">
        <v>64</v>
      </c>
      <c r="E9" s="9">
        <f>(7900*8*1)+(7900*5*0.8)</f>
        <v>94800</v>
      </c>
      <c r="F9" s="33">
        <v>0</v>
      </c>
      <c r="G9" s="19">
        <f t="shared" ref="G9:G13" si="1">E9*F9</f>
        <v>0</v>
      </c>
      <c r="I9" s="32"/>
    </row>
    <row r="10" spans="1:9" ht="114" customHeight="1" thickTop="1" thickBot="1" x14ac:dyDescent="0.4">
      <c r="A10" s="67"/>
      <c r="B10" s="3" t="s">
        <v>37</v>
      </c>
      <c r="C10" s="5" t="s">
        <v>81</v>
      </c>
      <c r="D10" s="6" t="s">
        <v>64</v>
      </c>
      <c r="E10" s="9">
        <f>(330*8*1)+(330*5*0.8)</f>
        <v>3960</v>
      </c>
      <c r="F10" s="33">
        <v>0</v>
      </c>
      <c r="G10" s="19">
        <f t="shared" ref="G10" si="2">E10*F10</f>
        <v>0</v>
      </c>
      <c r="I10" s="32"/>
    </row>
    <row r="11" spans="1:9" ht="66" thickTop="1" thickBot="1" x14ac:dyDescent="0.4">
      <c r="A11" s="67"/>
      <c r="B11" s="3" t="s">
        <v>38</v>
      </c>
      <c r="C11" s="5" t="s">
        <v>75</v>
      </c>
      <c r="D11" s="6" t="s">
        <v>64</v>
      </c>
      <c r="E11" s="9">
        <f>100*13</f>
        <v>1300</v>
      </c>
      <c r="F11" s="33">
        <v>0</v>
      </c>
      <c r="G11" s="19">
        <f t="shared" si="1"/>
        <v>0</v>
      </c>
      <c r="I11" s="32"/>
    </row>
    <row r="12" spans="1:9" ht="35.15" customHeight="1" thickTop="1" thickBot="1" x14ac:dyDescent="0.4">
      <c r="A12" s="67"/>
      <c r="B12" s="3" t="s">
        <v>53</v>
      </c>
      <c r="C12" s="31" t="s">
        <v>76</v>
      </c>
      <c r="D12" s="6" t="s">
        <v>66</v>
      </c>
      <c r="E12" s="9">
        <v>50</v>
      </c>
      <c r="F12" s="37">
        <v>0</v>
      </c>
      <c r="G12" s="19">
        <f t="shared" si="1"/>
        <v>0</v>
      </c>
    </row>
    <row r="13" spans="1:9" ht="35.15" customHeight="1" thickTop="1" thickBot="1" x14ac:dyDescent="0.4">
      <c r="A13" s="67"/>
      <c r="B13" s="3" t="s">
        <v>54</v>
      </c>
      <c r="C13" s="5" t="s">
        <v>63</v>
      </c>
      <c r="D13" s="6" t="s">
        <v>9</v>
      </c>
      <c r="E13" s="9">
        <v>26000</v>
      </c>
      <c r="F13" s="34">
        <v>0</v>
      </c>
      <c r="G13" s="19">
        <f t="shared" si="1"/>
        <v>0</v>
      </c>
    </row>
    <row r="14" spans="1:9" ht="17.5" thickTop="1" x14ac:dyDescent="0.35">
      <c r="A14" s="67"/>
      <c r="B14" s="79" t="s">
        <v>73</v>
      </c>
      <c r="C14" s="81" t="s">
        <v>11</v>
      </c>
      <c r="D14" s="6" t="s">
        <v>7</v>
      </c>
      <c r="E14" s="9">
        <v>1170</v>
      </c>
      <c r="F14" s="83">
        <v>0</v>
      </c>
      <c r="G14" s="85">
        <f>E14*E15*F14</f>
        <v>0</v>
      </c>
    </row>
    <row r="15" spans="1:9" ht="17.5" thickBot="1" x14ac:dyDescent="0.4">
      <c r="A15" s="67"/>
      <c r="B15" s="80"/>
      <c r="C15" s="82"/>
      <c r="D15" s="6" t="s">
        <v>12</v>
      </c>
      <c r="E15" s="30">
        <v>29.8</v>
      </c>
      <c r="F15" s="84"/>
      <c r="G15" s="86"/>
    </row>
    <row r="16" spans="1:9" ht="35.15" customHeight="1" thickTop="1" thickBot="1" x14ac:dyDescent="0.4">
      <c r="A16" s="67"/>
      <c r="B16" s="3" t="s">
        <v>74</v>
      </c>
      <c r="C16" s="31" t="s">
        <v>62</v>
      </c>
      <c r="D16" s="6" t="s">
        <v>9</v>
      </c>
      <c r="E16" s="9">
        <f>E13</f>
        <v>26000</v>
      </c>
      <c r="F16" s="34">
        <v>0</v>
      </c>
      <c r="G16" s="19">
        <f>E16*F16</f>
        <v>0</v>
      </c>
    </row>
    <row r="17" spans="1:9" ht="35.15" customHeight="1" thickTop="1" x14ac:dyDescent="0.35">
      <c r="A17" s="68"/>
      <c r="B17" s="64" t="s">
        <v>39</v>
      </c>
      <c r="C17" s="87"/>
      <c r="D17" s="87"/>
      <c r="E17" s="87"/>
      <c r="F17" s="88"/>
      <c r="G17" s="21">
        <f>SUM(G8:G16)</f>
        <v>0</v>
      </c>
    </row>
    <row r="18" spans="1:9" ht="20" customHeight="1" x14ac:dyDescent="0.35">
      <c r="A18" s="62"/>
      <c r="B18" s="63"/>
      <c r="C18" s="4"/>
      <c r="D18" s="4"/>
      <c r="E18" s="4"/>
      <c r="F18" s="4"/>
      <c r="G18" s="22"/>
    </row>
    <row r="19" spans="1:9" ht="35.15" customHeight="1" thickBot="1" x14ac:dyDescent="0.4">
      <c r="A19" s="23" t="s">
        <v>6</v>
      </c>
      <c r="B19" s="64" t="s">
        <v>28</v>
      </c>
      <c r="C19" s="65"/>
      <c r="D19" s="65"/>
      <c r="E19" s="65"/>
      <c r="F19" s="65"/>
      <c r="G19" s="66"/>
    </row>
    <row r="20" spans="1:9" ht="114" customHeight="1" thickTop="1" thickBot="1" x14ac:dyDescent="0.4">
      <c r="A20" s="67"/>
      <c r="B20" s="3" t="s">
        <v>40</v>
      </c>
      <c r="C20" s="5" t="s">
        <v>86</v>
      </c>
      <c r="D20" s="6" t="s">
        <v>64</v>
      </c>
      <c r="E20" s="9">
        <f>(5250*16*1)+(5250*10*0.9)</f>
        <v>131250</v>
      </c>
      <c r="F20" s="33">
        <v>0</v>
      </c>
      <c r="G20" s="19">
        <f>E20*F20</f>
        <v>0</v>
      </c>
      <c r="I20" s="32"/>
    </row>
    <row r="21" spans="1:9" ht="114" customHeight="1" thickTop="1" thickBot="1" x14ac:dyDescent="0.4">
      <c r="A21" s="67"/>
      <c r="B21" s="3" t="s">
        <v>41</v>
      </c>
      <c r="C21" s="5" t="s">
        <v>87</v>
      </c>
      <c r="D21" s="6" t="s">
        <v>64</v>
      </c>
      <c r="E21" s="9">
        <f>(1750*16*1)+(1750*10*0.9)</f>
        <v>43750</v>
      </c>
      <c r="F21" s="33">
        <v>0</v>
      </c>
      <c r="G21" s="19">
        <f>E21*F21</f>
        <v>0</v>
      </c>
      <c r="I21" s="32"/>
    </row>
    <row r="22" spans="1:9" ht="17.5" thickTop="1" x14ac:dyDescent="0.35">
      <c r="A22" s="67"/>
      <c r="B22" s="69" t="s">
        <v>77</v>
      </c>
      <c r="C22" s="81" t="s">
        <v>11</v>
      </c>
      <c r="D22" s="6" t="s">
        <v>7</v>
      </c>
      <c r="E22" s="9">
        <v>1250</v>
      </c>
      <c r="F22" s="83">
        <v>0</v>
      </c>
      <c r="G22" s="85">
        <f>E22*E23*F22</f>
        <v>0</v>
      </c>
    </row>
    <row r="23" spans="1:9" ht="17.5" thickBot="1" x14ac:dyDescent="0.4">
      <c r="A23" s="67"/>
      <c r="B23" s="69"/>
      <c r="C23" s="82"/>
      <c r="D23" s="6" t="s">
        <v>12</v>
      </c>
      <c r="E23" s="30">
        <v>13.5</v>
      </c>
      <c r="F23" s="84"/>
      <c r="G23" s="86"/>
    </row>
    <row r="24" spans="1:9" ht="35.15" customHeight="1" thickTop="1" x14ac:dyDescent="0.35">
      <c r="A24" s="68"/>
      <c r="B24" s="64" t="s">
        <v>42</v>
      </c>
      <c r="C24" s="87"/>
      <c r="D24" s="87"/>
      <c r="E24" s="87"/>
      <c r="F24" s="87"/>
      <c r="G24" s="21">
        <f>SUM(G20:G23)</f>
        <v>0</v>
      </c>
    </row>
    <row r="25" spans="1:9" ht="20" customHeight="1" x14ac:dyDescent="0.35">
      <c r="A25" s="91"/>
      <c r="B25" s="63"/>
      <c r="C25" s="4"/>
      <c r="D25" s="4"/>
      <c r="E25" s="4"/>
      <c r="F25" s="4"/>
      <c r="G25" s="22"/>
    </row>
    <row r="26" spans="1:9" ht="35.15" customHeight="1" thickBot="1" x14ac:dyDescent="0.4">
      <c r="A26" s="23" t="s">
        <v>32</v>
      </c>
      <c r="B26" s="64" t="s">
        <v>29</v>
      </c>
      <c r="C26" s="65"/>
      <c r="D26" s="65"/>
      <c r="E26" s="65"/>
      <c r="F26" s="92"/>
      <c r="G26" s="66"/>
    </row>
    <row r="27" spans="1:9" ht="66" thickTop="1" thickBot="1" x14ac:dyDescent="0.4">
      <c r="A27" s="18"/>
      <c r="B27" s="3" t="s">
        <v>43</v>
      </c>
      <c r="C27" s="5" t="s">
        <v>88</v>
      </c>
      <c r="D27" s="6" t="s">
        <v>64</v>
      </c>
      <c r="E27" s="9">
        <f>7000*13*0.95</f>
        <v>86450</v>
      </c>
      <c r="F27" s="33">
        <v>0</v>
      </c>
      <c r="G27" s="19">
        <f>E27*F27</f>
        <v>0</v>
      </c>
    </row>
    <row r="28" spans="1:9" ht="66" thickTop="1" thickBot="1" x14ac:dyDescent="0.4">
      <c r="A28" s="18"/>
      <c r="B28" s="3" t="s">
        <v>44</v>
      </c>
      <c r="C28" s="5" t="s">
        <v>89</v>
      </c>
      <c r="D28" s="6" t="s">
        <v>64</v>
      </c>
      <c r="E28" s="9">
        <f>220*13</f>
        <v>2860</v>
      </c>
      <c r="F28" s="33">
        <v>0</v>
      </c>
      <c r="G28" s="19">
        <f>E28*F28</f>
        <v>0</v>
      </c>
    </row>
    <row r="29" spans="1:9" ht="35.15" customHeight="1" thickTop="1" thickBot="1" x14ac:dyDescent="0.4">
      <c r="A29" s="18"/>
      <c r="B29" s="3" t="s">
        <v>45</v>
      </c>
      <c r="C29" s="31" t="s">
        <v>76</v>
      </c>
      <c r="D29" s="6" t="s">
        <v>66</v>
      </c>
      <c r="E29" s="9">
        <v>50</v>
      </c>
      <c r="F29" s="37">
        <v>0</v>
      </c>
      <c r="G29" s="19">
        <f>E29*F29</f>
        <v>0</v>
      </c>
    </row>
    <row r="30" spans="1:9" ht="17.5" thickTop="1" x14ac:dyDescent="0.35">
      <c r="A30" s="18"/>
      <c r="B30" s="69" t="s">
        <v>67</v>
      </c>
      <c r="C30" s="81" t="s">
        <v>11</v>
      </c>
      <c r="D30" s="6" t="s">
        <v>7</v>
      </c>
      <c r="E30" s="9">
        <v>1110</v>
      </c>
      <c r="F30" s="83">
        <v>0</v>
      </c>
      <c r="G30" s="85">
        <f>E30*E31*F30</f>
        <v>0</v>
      </c>
    </row>
    <row r="31" spans="1:9" ht="17.5" thickBot="1" x14ac:dyDescent="0.4">
      <c r="A31" s="18"/>
      <c r="B31" s="69"/>
      <c r="C31" s="82"/>
      <c r="D31" s="6" t="s">
        <v>12</v>
      </c>
      <c r="E31" s="30">
        <v>24.7</v>
      </c>
      <c r="F31" s="84"/>
      <c r="G31" s="86"/>
    </row>
    <row r="32" spans="1:9" ht="35.15" customHeight="1" thickTop="1" x14ac:dyDescent="0.35">
      <c r="A32" s="20"/>
      <c r="B32" s="64" t="s">
        <v>46</v>
      </c>
      <c r="C32" s="87"/>
      <c r="D32" s="87"/>
      <c r="E32" s="87"/>
      <c r="F32" s="88"/>
      <c r="G32" s="21">
        <f>SUM(G27:G31)</f>
        <v>0</v>
      </c>
    </row>
    <row r="33" spans="1:7" ht="20" customHeight="1" x14ac:dyDescent="0.35">
      <c r="A33" s="62"/>
      <c r="B33" s="63"/>
      <c r="C33" s="4"/>
      <c r="D33" s="4"/>
      <c r="E33" s="4"/>
      <c r="F33" s="4"/>
      <c r="G33" s="22"/>
    </row>
    <row r="34" spans="1:7" ht="35.15" customHeight="1" thickBot="1" x14ac:dyDescent="0.4">
      <c r="A34" s="23" t="s">
        <v>33</v>
      </c>
      <c r="B34" s="64" t="s">
        <v>30</v>
      </c>
      <c r="C34" s="65"/>
      <c r="D34" s="65"/>
      <c r="E34" s="65"/>
      <c r="F34" s="65"/>
      <c r="G34" s="66"/>
    </row>
    <row r="35" spans="1:7" ht="35.15" customHeight="1" thickTop="1" thickBot="1" x14ac:dyDescent="0.4">
      <c r="A35" s="18"/>
      <c r="B35" s="3" t="s">
        <v>47</v>
      </c>
      <c r="C35" s="8" t="s">
        <v>55</v>
      </c>
      <c r="D35" s="6" t="s">
        <v>7</v>
      </c>
      <c r="E35" s="9">
        <v>220</v>
      </c>
      <c r="F35" s="35">
        <v>0</v>
      </c>
      <c r="G35" s="19">
        <f>E35*F35</f>
        <v>0</v>
      </c>
    </row>
    <row r="36" spans="1:7" ht="17.5" thickTop="1" x14ac:dyDescent="0.35">
      <c r="A36" s="18"/>
      <c r="B36" s="69" t="s">
        <v>48</v>
      </c>
      <c r="C36" s="81" t="s">
        <v>11</v>
      </c>
      <c r="D36" s="6" t="s">
        <v>7</v>
      </c>
      <c r="E36" s="9">
        <v>220</v>
      </c>
      <c r="F36" s="83">
        <v>0</v>
      </c>
      <c r="G36" s="85">
        <f>E36*E37*F36</f>
        <v>0</v>
      </c>
    </row>
    <row r="37" spans="1:7" ht="17.5" thickBot="1" x14ac:dyDescent="0.4">
      <c r="A37" s="18"/>
      <c r="B37" s="69"/>
      <c r="C37" s="82"/>
      <c r="D37" s="6" t="s">
        <v>12</v>
      </c>
      <c r="E37" s="30">
        <v>24.7</v>
      </c>
      <c r="F37" s="84"/>
      <c r="G37" s="86"/>
    </row>
    <row r="38" spans="1:7" ht="44.5" thickTop="1" thickBot="1" x14ac:dyDescent="0.4">
      <c r="A38" s="18"/>
      <c r="B38" s="3" t="s">
        <v>59</v>
      </c>
      <c r="C38" s="8" t="s">
        <v>58</v>
      </c>
      <c r="D38" s="6" t="s">
        <v>57</v>
      </c>
      <c r="E38" s="9">
        <v>1</v>
      </c>
      <c r="F38" s="35">
        <v>0</v>
      </c>
      <c r="G38" s="19">
        <f>E38*F38</f>
        <v>0</v>
      </c>
    </row>
    <row r="39" spans="1:7" ht="35.15" customHeight="1" thickTop="1" x14ac:dyDescent="0.35">
      <c r="A39" s="20"/>
      <c r="B39" s="64" t="s">
        <v>49</v>
      </c>
      <c r="C39" s="87"/>
      <c r="D39" s="87"/>
      <c r="E39" s="87"/>
      <c r="F39" s="87"/>
      <c r="G39" s="21">
        <f>SUM(G35:G38)</f>
        <v>0</v>
      </c>
    </row>
    <row r="40" spans="1:7" ht="20" customHeight="1" x14ac:dyDescent="0.35">
      <c r="A40" s="97"/>
      <c r="B40" s="98"/>
      <c r="C40" s="2"/>
      <c r="D40" s="2"/>
      <c r="E40" s="2"/>
      <c r="F40" s="2"/>
      <c r="G40" s="22"/>
    </row>
    <row r="41" spans="1:7" ht="35.15" customHeight="1" thickBot="1" x14ac:dyDescent="0.4">
      <c r="A41" s="23" t="s">
        <v>34</v>
      </c>
      <c r="B41" s="64" t="s">
        <v>31</v>
      </c>
      <c r="C41" s="65"/>
      <c r="D41" s="65"/>
      <c r="E41" s="65"/>
      <c r="F41" s="65"/>
      <c r="G41" s="66"/>
    </row>
    <row r="42" spans="1:7" ht="35.15" customHeight="1" thickTop="1" thickBot="1" x14ac:dyDescent="0.4">
      <c r="A42" s="18"/>
      <c r="B42" s="3" t="s">
        <v>50</v>
      </c>
      <c r="C42" s="8" t="s">
        <v>56</v>
      </c>
      <c r="D42" s="6" t="s">
        <v>7</v>
      </c>
      <c r="E42" s="9">
        <v>220</v>
      </c>
      <c r="F42" s="35">
        <v>0</v>
      </c>
      <c r="G42" s="19">
        <f>E42*F42</f>
        <v>0</v>
      </c>
    </row>
    <row r="43" spans="1:7" ht="17.5" thickTop="1" x14ac:dyDescent="0.35">
      <c r="A43" s="18"/>
      <c r="B43" s="69" t="s">
        <v>51</v>
      </c>
      <c r="C43" s="81" t="s">
        <v>11</v>
      </c>
      <c r="D43" s="6" t="s">
        <v>7</v>
      </c>
      <c r="E43" s="9">
        <v>220</v>
      </c>
      <c r="F43" s="83">
        <v>0</v>
      </c>
      <c r="G43" s="85">
        <f>E43*E44*F43</f>
        <v>0</v>
      </c>
    </row>
    <row r="44" spans="1:7" ht="17.5" thickBot="1" x14ac:dyDescent="0.4">
      <c r="A44" s="18"/>
      <c r="B44" s="69"/>
      <c r="C44" s="82"/>
      <c r="D44" s="6" t="s">
        <v>12</v>
      </c>
      <c r="E44" s="30">
        <v>0</v>
      </c>
      <c r="F44" s="84"/>
      <c r="G44" s="86"/>
    </row>
    <row r="45" spans="1:7" ht="35.15" customHeight="1" thickTop="1" x14ac:dyDescent="0.35">
      <c r="A45" s="20"/>
      <c r="B45" s="64" t="s">
        <v>52</v>
      </c>
      <c r="C45" s="87"/>
      <c r="D45" s="87"/>
      <c r="E45" s="87"/>
      <c r="F45" s="87"/>
      <c r="G45" s="21">
        <f>SUM(G42:G44)</f>
        <v>0</v>
      </c>
    </row>
    <row r="46" spans="1:7" ht="20" customHeight="1" x14ac:dyDescent="0.35">
      <c r="A46" s="97"/>
      <c r="B46" s="98"/>
      <c r="C46" s="2"/>
      <c r="D46" s="2"/>
      <c r="E46" s="2"/>
      <c r="F46" s="2"/>
      <c r="G46" s="22"/>
    </row>
    <row r="47" spans="1:7" ht="35.15" customHeight="1" thickBot="1" x14ac:dyDescent="0.4">
      <c r="A47" s="23" t="s">
        <v>68</v>
      </c>
      <c r="B47" s="64" t="s">
        <v>70</v>
      </c>
      <c r="C47" s="65"/>
      <c r="D47" s="65"/>
      <c r="E47" s="65"/>
      <c r="F47" s="65"/>
      <c r="G47" s="66"/>
    </row>
    <row r="48" spans="1:7" ht="35.15" customHeight="1" thickTop="1" thickBot="1" x14ac:dyDescent="0.4">
      <c r="A48" s="18"/>
      <c r="B48" s="3" t="s">
        <v>68</v>
      </c>
      <c r="C48" s="8" t="s">
        <v>72</v>
      </c>
      <c r="D48" s="6" t="s">
        <v>71</v>
      </c>
      <c r="E48" s="9">
        <v>10000</v>
      </c>
      <c r="F48" s="36">
        <v>0</v>
      </c>
      <c r="G48" s="19">
        <f>E48*F48</f>
        <v>0</v>
      </c>
    </row>
    <row r="49" spans="1:7" ht="35.15" customHeight="1" thickTop="1" x14ac:dyDescent="0.35">
      <c r="A49" s="20"/>
      <c r="B49" s="64" t="s">
        <v>69</v>
      </c>
      <c r="C49" s="87"/>
      <c r="D49" s="87"/>
      <c r="E49" s="87"/>
      <c r="F49" s="87"/>
      <c r="G49" s="21">
        <f>SUM(G48:G48)</f>
        <v>0</v>
      </c>
    </row>
    <row r="50" spans="1:7" ht="20.149999999999999" customHeight="1" x14ac:dyDescent="0.35">
      <c r="A50" s="93"/>
      <c r="B50" s="94"/>
      <c r="C50" s="2"/>
      <c r="D50" s="2"/>
      <c r="E50" s="2"/>
      <c r="F50" s="2"/>
      <c r="G50" s="22"/>
    </row>
    <row r="51" spans="1:7" ht="45" customHeight="1" thickBot="1" x14ac:dyDescent="0.45">
      <c r="A51" s="24"/>
      <c r="B51" s="95" t="s">
        <v>60</v>
      </c>
      <c r="C51" s="96"/>
      <c r="D51" s="96"/>
      <c r="E51" s="96"/>
      <c r="F51" s="25" t="s">
        <v>4</v>
      </c>
      <c r="G51" s="26">
        <f>G17+G24+G32+G39+G45+G49</f>
        <v>0</v>
      </c>
    </row>
  </sheetData>
  <sheetProtection algorithmName="SHA-512" hashValue="QOEM6vkeitbEUSW/g6XMpcf8YnOny1vGbP6jdOwi2uvso4tBIIDF7sqqn21V5PhCtvS744csEBqbrUM6VJyegA==" saltValue="jvfXrCEy6YMI4PbLIRZFJw==" spinCount="100000" sheet="1" objects="1" scenarios="1"/>
  <mergeCells count="45">
    <mergeCell ref="B45:F45"/>
    <mergeCell ref="A50:B50"/>
    <mergeCell ref="B51:E51"/>
    <mergeCell ref="B39:F39"/>
    <mergeCell ref="A40:B40"/>
    <mergeCell ref="B41:G41"/>
    <mergeCell ref="B43:B44"/>
    <mergeCell ref="C43:C44"/>
    <mergeCell ref="F43:F44"/>
    <mergeCell ref="G43:G44"/>
    <mergeCell ref="A46:B46"/>
    <mergeCell ref="B47:G47"/>
    <mergeCell ref="B49:F49"/>
    <mergeCell ref="B32:F32"/>
    <mergeCell ref="A33:B33"/>
    <mergeCell ref="B34:G34"/>
    <mergeCell ref="B36:B37"/>
    <mergeCell ref="C36:C37"/>
    <mergeCell ref="F36:F37"/>
    <mergeCell ref="G36:G37"/>
    <mergeCell ref="A25:B25"/>
    <mergeCell ref="B26:G26"/>
    <mergeCell ref="B30:B31"/>
    <mergeCell ref="C30:C31"/>
    <mergeCell ref="F30:F31"/>
    <mergeCell ref="G30:G31"/>
    <mergeCell ref="A18:B18"/>
    <mergeCell ref="B19:G19"/>
    <mergeCell ref="A20:A24"/>
    <mergeCell ref="B22:B23"/>
    <mergeCell ref="C22:C23"/>
    <mergeCell ref="F22:F23"/>
    <mergeCell ref="G22:G23"/>
    <mergeCell ref="B24:F24"/>
    <mergeCell ref="A1:E1"/>
    <mergeCell ref="F1:G1"/>
    <mergeCell ref="A6:B6"/>
    <mergeCell ref="B7:G7"/>
    <mergeCell ref="A8:A17"/>
    <mergeCell ref="B14:B15"/>
    <mergeCell ref="C14:C15"/>
    <mergeCell ref="F14:F15"/>
    <mergeCell ref="G14:G15"/>
    <mergeCell ref="B17:F17"/>
    <mergeCell ref="A3:G3"/>
  </mergeCells>
  <pageMargins left="0.7" right="0.7" top="0.78740157499999996" bottom="0.78740157499999996" header="0.3" footer="0.3"/>
  <pageSetup paperSize="9"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66b2f9-0781-4de4-98b5-ddaddfe80950" xsi:nil="true"/>
    <lcf76f155ced4ddcb4097134ff3c332f xmlns="2801062c-bc7c-41ec-8302-5227bb0f599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DE29DAECC77744A34D329120AF51D0" ma:contentTypeVersion="10" ma:contentTypeDescription="Ein neues Dokument erstellen." ma:contentTypeScope="" ma:versionID="e7d5113141f1bc49da5b0ef325b633a5">
  <xsd:schema xmlns:xsd="http://www.w3.org/2001/XMLSchema" xmlns:xs="http://www.w3.org/2001/XMLSchema" xmlns:p="http://schemas.microsoft.com/office/2006/metadata/properties" xmlns:ns2="2801062c-bc7c-41ec-8302-5227bb0f599c" xmlns:ns3="cf66b2f9-0781-4de4-98b5-ddaddfe80950" targetNamespace="http://schemas.microsoft.com/office/2006/metadata/properties" ma:root="true" ma:fieldsID="5f0b79fd99b1aad92214fc051e977ec6" ns2:_="" ns3:_="">
    <xsd:import namespace="2801062c-bc7c-41ec-8302-5227bb0f599c"/>
    <xsd:import namespace="cf66b2f9-0781-4de4-98b5-ddaddfe80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1062c-bc7c-41ec-8302-5227bb0f59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85568f4c-a601-4a52-95c7-027d340c2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66b2f9-0781-4de4-98b5-ddaddfe80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48df7db-fa8d-459e-91ca-fd839f1aaba5}" ma:internalName="TaxCatchAll" ma:showField="CatchAllData" ma:web="cf66b2f9-0781-4de4-98b5-ddaddfe80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D28C84-95E9-4A4A-8CD6-054C88A7BFFE}">
  <ds:schemaRefs>
    <ds:schemaRef ds:uri="2801062c-bc7c-41ec-8302-5227bb0f599c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f66b2f9-0781-4de4-98b5-ddaddfe80950"/>
  </ds:schemaRefs>
</ds:datastoreItem>
</file>

<file path=customXml/itemProps2.xml><?xml version="1.0" encoding="utf-8"?>
<ds:datastoreItem xmlns:ds="http://schemas.openxmlformats.org/officeDocument/2006/customXml" ds:itemID="{02D6969B-5C06-4746-9A2B-3ABAA4460F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1062c-bc7c-41ec-8302-5227bb0f599c"/>
    <ds:schemaRef ds:uri="cf66b2f9-0781-4de4-98b5-ddaddfe80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AF9AD4-AED5-4131-B6FF-ED1708C7DC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Los 2 - Übersicht</vt:lpstr>
      <vt:lpstr>Los 2 -Hasselroth</vt:lpstr>
      <vt:lpstr>Los 2 - Nidderau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Jacobs, Gisbert</dc:creator>
  <cp:lastModifiedBy>Ewering, Bernd</cp:lastModifiedBy>
  <cp:lastPrinted>2024-03-27T13:24:19Z</cp:lastPrinted>
  <dcterms:created xsi:type="dcterms:W3CDTF">2023-09-25T10:27:46Z</dcterms:created>
  <dcterms:modified xsi:type="dcterms:W3CDTF">2026-05-08T10:35:26Z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0x0101007FDE29DAECC77744A34D329120AF51D0</vt:lpwstr>
  </property>
</Properties>
</file>